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15" windowHeight="10545" tabRatio="701"/>
  </bookViews>
  <sheets>
    <sheet name="ნაკრები" sheetId="5" r:id="rId1"/>
    <sheet name="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3" i="21" l="1"/>
  <c r="H63" i="21"/>
  <c r="F63" i="21"/>
  <c r="K63" i="21" s="1"/>
  <c r="J96" i="21"/>
  <c r="H96" i="21"/>
  <c r="F96" i="21"/>
  <c r="K96" i="21" s="1"/>
  <c r="J18" i="20" l="1"/>
  <c r="H18" i="20"/>
  <c r="F18" i="20"/>
  <c r="K18" i="20" s="1"/>
  <c r="J99" i="21" l="1"/>
  <c r="H99" i="21"/>
  <c r="F99" i="21"/>
  <c r="K99" i="21" s="1"/>
  <c r="J106" i="21" l="1"/>
  <c r="H106" i="21"/>
  <c r="F106" i="21"/>
  <c r="J73" i="14"/>
  <c r="H73" i="14"/>
  <c r="F73" i="14"/>
  <c r="J28" i="14"/>
  <c r="H28" i="14"/>
  <c r="F28" i="14"/>
  <c r="K28" i="14" s="1"/>
  <c r="J27" i="14"/>
  <c r="H27" i="14"/>
  <c r="F27" i="14"/>
  <c r="K27" i="14" s="1"/>
  <c r="J26" i="14"/>
  <c r="H26" i="14"/>
  <c r="F26" i="14"/>
  <c r="J25" i="14"/>
  <c r="H25" i="14"/>
  <c r="F25" i="14"/>
  <c r="K25" i="14" s="1"/>
  <c r="J20" i="14"/>
  <c r="H20" i="14"/>
  <c r="F20" i="14"/>
  <c r="K20" i="14" s="1"/>
  <c r="K26" i="14" l="1"/>
  <c r="K73" i="14"/>
  <c r="K106" i="21"/>
  <c r="J64" i="21"/>
  <c r="H64" i="21"/>
  <c r="F64" i="21"/>
  <c r="K64" i="21" s="1"/>
  <c r="J43" i="21" l="1"/>
  <c r="H43" i="21"/>
  <c r="F43" i="21"/>
  <c r="K43" i="21" l="1"/>
  <c r="J103" i="21"/>
  <c r="H103" i="21"/>
  <c r="F103" i="21"/>
  <c r="J17" i="21"/>
  <c r="H17" i="21"/>
  <c r="F17" i="21"/>
  <c r="K103" i="21" l="1"/>
  <c r="K17" i="21"/>
  <c r="J75" i="21"/>
  <c r="H75" i="21"/>
  <c r="F75" i="21"/>
  <c r="K75" i="21" l="1"/>
  <c r="J92" i="21"/>
  <c r="H92" i="21"/>
  <c r="F92" i="21"/>
  <c r="K92" i="21" l="1"/>
  <c r="J107" i="21"/>
  <c r="H107" i="21"/>
  <c r="F107" i="21"/>
  <c r="J105" i="21"/>
  <c r="H105" i="21"/>
  <c r="F105" i="21"/>
  <c r="J104" i="21"/>
  <c r="H104" i="21"/>
  <c r="F104" i="21"/>
  <c r="J102" i="21"/>
  <c r="H102" i="21"/>
  <c r="F102" i="21"/>
  <c r="J100" i="21"/>
  <c r="H100" i="21"/>
  <c r="F100" i="21"/>
  <c r="J101" i="21"/>
  <c r="H101" i="21"/>
  <c r="F101" i="21"/>
  <c r="J98" i="21"/>
  <c r="H98" i="21"/>
  <c r="F98" i="21"/>
  <c r="K98" i="21" l="1"/>
  <c r="K105" i="21"/>
  <c r="K100" i="21"/>
  <c r="K107" i="21"/>
  <c r="K104" i="21"/>
  <c r="K102" i="21"/>
  <c r="K101" i="21"/>
  <c r="J62" i="21"/>
  <c r="H62" i="21"/>
  <c r="F62" i="21"/>
  <c r="K62" i="21" l="1"/>
  <c r="J91" i="21"/>
  <c r="H91" i="21"/>
  <c r="F91" i="21"/>
  <c r="J82" i="21"/>
  <c r="H82" i="21"/>
  <c r="F82" i="21"/>
  <c r="J83" i="21"/>
  <c r="H83" i="21"/>
  <c r="F83" i="21"/>
  <c r="J81" i="21"/>
  <c r="H81" i="21"/>
  <c r="F81" i="21"/>
  <c r="K82" i="21" l="1"/>
  <c r="K91" i="21"/>
  <c r="K81" i="21"/>
  <c r="K83" i="21"/>
  <c r="J80" i="21"/>
  <c r="H80" i="21"/>
  <c r="F80" i="21"/>
  <c r="K80" i="21" l="1"/>
  <c r="J12" i="20"/>
  <c r="H12" i="20"/>
  <c r="K12" i="20" s="1"/>
  <c r="F12" i="20"/>
  <c r="J13" i="20"/>
  <c r="H13" i="20"/>
  <c r="F13" i="20"/>
  <c r="J14" i="20"/>
  <c r="H14" i="20"/>
  <c r="F14" i="20"/>
  <c r="K14" i="20" s="1"/>
  <c r="J15" i="20"/>
  <c r="H15" i="20"/>
  <c r="F15" i="20"/>
  <c r="J16" i="20"/>
  <c r="H16" i="20"/>
  <c r="F16" i="20"/>
  <c r="J17" i="20"/>
  <c r="H17" i="20"/>
  <c r="F17" i="20"/>
  <c r="J19" i="20"/>
  <c r="H19" i="20"/>
  <c r="F19" i="20"/>
  <c r="K19" i="20" s="1"/>
  <c r="K13" i="20" l="1"/>
  <c r="K15" i="20"/>
  <c r="K17" i="20"/>
  <c r="K16" i="20"/>
  <c r="J15" i="19"/>
  <c r="H15" i="19"/>
  <c r="F15" i="19"/>
  <c r="K15" i="19" s="1"/>
  <c r="J95" i="14" l="1"/>
  <c r="H95" i="14"/>
  <c r="F95" i="14"/>
  <c r="J94" i="14"/>
  <c r="H94" i="14"/>
  <c r="F94" i="14"/>
  <c r="J93" i="14"/>
  <c r="H93" i="14"/>
  <c r="F93" i="14"/>
  <c r="J92" i="14"/>
  <c r="H92" i="14"/>
  <c r="F92" i="14"/>
  <c r="J90" i="14"/>
  <c r="H90" i="14"/>
  <c r="F90" i="14"/>
  <c r="J89" i="14"/>
  <c r="H89" i="14"/>
  <c r="F89" i="14"/>
  <c r="J88" i="14"/>
  <c r="H88" i="14"/>
  <c r="F88" i="14"/>
  <c r="J87" i="14"/>
  <c r="H87" i="14"/>
  <c r="F87" i="14"/>
  <c r="J86" i="14"/>
  <c r="H86" i="14"/>
  <c r="F86" i="14"/>
  <c r="J85" i="14"/>
  <c r="H85" i="14"/>
  <c r="F85" i="14"/>
  <c r="J84" i="14"/>
  <c r="H84" i="14"/>
  <c r="F84" i="14"/>
  <c r="J83" i="14"/>
  <c r="H83" i="14"/>
  <c r="F83" i="14"/>
  <c r="J82" i="14"/>
  <c r="H82" i="14"/>
  <c r="F82" i="14"/>
  <c r="J81" i="14"/>
  <c r="H81" i="14"/>
  <c r="F81" i="14"/>
  <c r="J80" i="14"/>
  <c r="H80" i="14"/>
  <c r="F80" i="14"/>
  <c r="J78" i="14"/>
  <c r="H78" i="14"/>
  <c r="F78" i="14"/>
  <c r="J77" i="14"/>
  <c r="H77" i="14"/>
  <c r="F77" i="14"/>
  <c r="J76" i="14"/>
  <c r="H76" i="14"/>
  <c r="F76" i="14"/>
  <c r="J75" i="14"/>
  <c r="H75" i="14"/>
  <c r="F75" i="14"/>
  <c r="J74" i="14"/>
  <c r="H74" i="14"/>
  <c r="F74" i="14"/>
  <c r="J71" i="14"/>
  <c r="H71" i="14"/>
  <c r="F71" i="14"/>
  <c r="J70" i="14"/>
  <c r="H70" i="14"/>
  <c r="F70" i="14"/>
  <c r="J69" i="14"/>
  <c r="H69" i="14"/>
  <c r="F69" i="14"/>
  <c r="J68" i="14"/>
  <c r="H68" i="14"/>
  <c r="F68" i="14"/>
  <c r="J67" i="14"/>
  <c r="H67" i="14"/>
  <c r="F67" i="14"/>
  <c r="J66" i="14"/>
  <c r="H66" i="14"/>
  <c r="F66" i="14"/>
  <c r="J65" i="14"/>
  <c r="H65" i="14"/>
  <c r="F65" i="14"/>
  <c r="J63" i="14"/>
  <c r="H63" i="14"/>
  <c r="F63" i="14"/>
  <c r="J62" i="14"/>
  <c r="H62" i="14"/>
  <c r="F62" i="14"/>
  <c r="J61" i="14"/>
  <c r="H61" i="14"/>
  <c r="F61" i="14"/>
  <c r="J60" i="14"/>
  <c r="H60" i="14"/>
  <c r="F60" i="14"/>
  <c r="J59" i="14"/>
  <c r="H59" i="14"/>
  <c r="F59" i="14"/>
  <c r="J58" i="14"/>
  <c r="H58" i="14"/>
  <c r="F58" i="14"/>
  <c r="J57" i="14"/>
  <c r="H57" i="14"/>
  <c r="F57" i="14"/>
  <c r="J56" i="14"/>
  <c r="H56" i="14"/>
  <c r="F56" i="14"/>
  <c r="J55" i="14"/>
  <c r="H55" i="14"/>
  <c r="F55" i="14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F49" i="14"/>
  <c r="J48" i="14"/>
  <c r="H48" i="14"/>
  <c r="F48" i="14"/>
  <c r="J47" i="14"/>
  <c r="H47" i="14"/>
  <c r="F47" i="14"/>
  <c r="J46" i="14"/>
  <c r="H46" i="14"/>
  <c r="F46" i="14"/>
  <c r="J45" i="14"/>
  <c r="H45" i="14"/>
  <c r="F45" i="14"/>
  <c r="J44" i="14"/>
  <c r="H44" i="14"/>
  <c r="F44" i="14"/>
  <c r="J43" i="14"/>
  <c r="H43" i="14"/>
  <c r="F43" i="14"/>
  <c r="J42" i="14"/>
  <c r="H42" i="14"/>
  <c r="F42" i="14"/>
  <c r="J41" i="14"/>
  <c r="H41" i="14"/>
  <c r="F41" i="14"/>
  <c r="J40" i="14"/>
  <c r="H40" i="14"/>
  <c r="F40" i="14"/>
  <c r="J39" i="14"/>
  <c r="H39" i="14"/>
  <c r="F39" i="14"/>
  <c r="J38" i="14"/>
  <c r="H38" i="14"/>
  <c r="F38" i="14"/>
  <c r="J36" i="14"/>
  <c r="H36" i="14"/>
  <c r="F36" i="14"/>
  <c r="J35" i="14"/>
  <c r="H35" i="14"/>
  <c r="F35" i="14"/>
  <c r="J34" i="14"/>
  <c r="H34" i="14"/>
  <c r="F34" i="14"/>
  <c r="J33" i="14"/>
  <c r="H33" i="14"/>
  <c r="F33" i="14"/>
  <c r="J32" i="14"/>
  <c r="H32" i="14"/>
  <c r="F32" i="14"/>
  <c r="J31" i="14"/>
  <c r="H31" i="14"/>
  <c r="F31" i="14"/>
  <c r="J30" i="14"/>
  <c r="H30" i="14"/>
  <c r="F30" i="14"/>
  <c r="J29" i="14"/>
  <c r="H29" i="14"/>
  <c r="F29" i="14"/>
  <c r="J24" i="14"/>
  <c r="H24" i="14"/>
  <c r="F24" i="14"/>
  <c r="J23" i="14"/>
  <c r="H23" i="14"/>
  <c r="F23" i="14"/>
  <c r="J21" i="14"/>
  <c r="H21" i="14"/>
  <c r="F21" i="14"/>
  <c r="J19" i="14"/>
  <c r="H19" i="14"/>
  <c r="F19" i="14"/>
  <c r="J18" i="14"/>
  <c r="H18" i="14"/>
  <c r="F18" i="14"/>
  <c r="J17" i="14"/>
  <c r="H17" i="14"/>
  <c r="F17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K61" i="14" l="1"/>
  <c r="K76" i="14"/>
  <c r="K85" i="14"/>
  <c r="K94" i="14"/>
  <c r="K50" i="14"/>
  <c r="K67" i="14"/>
  <c r="K33" i="14"/>
  <c r="K16" i="14"/>
  <c r="K24" i="14"/>
  <c r="K45" i="14"/>
  <c r="K17" i="14"/>
  <c r="K29" i="14"/>
  <c r="K38" i="14"/>
  <c r="K46" i="14"/>
  <c r="K54" i="14"/>
  <c r="K62" i="14"/>
  <c r="K71" i="14"/>
  <c r="K89" i="14"/>
  <c r="K21" i="14"/>
  <c r="K32" i="14"/>
  <c r="K15" i="14"/>
  <c r="K23" i="14"/>
  <c r="K31" i="14"/>
  <c r="K35" i="14"/>
  <c r="K40" i="14"/>
  <c r="K44" i="14"/>
  <c r="K48" i="14"/>
  <c r="K52" i="14"/>
  <c r="K56" i="14"/>
  <c r="K65" i="14"/>
  <c r="K69" i="14"/>
  <c r="K74" i="14"/>
  <c r="K83" i="14"/>
  <c r="K87" i="14"/>
  <c r="K92" i="14"/>
  <c r="K57" i="14"/>
  <c r="K66" i="14"/>
  <c r="K70" i="14"/>
  <c r="K75" i="14"/>
  <c r="K84" i="14"/>
  <c r="K42" i="14"/>
  <c r="K81" i="14"/>
  <c r="K19" i="14"/>
  <c r="K60" i="14"/>
  <c r="K39" i="14"/>
  <c r="K47" i="14"/>
  <c r="K77" i="14"/>
  <c r="K82" i="14"/>
  <c r="K90" i="14"/>
  <c r="K95" i="14"/>
  <c r="K43" i="14"/>
  <c r="K51" i="14"/>
  <c r="K63" i="14"/>
  <c r="F96" i="14"/>
  <c r="K86" i="14"/>
  <c r="K58" i="14"/>
  <c r="K78" i="14"/>
  <c r="J96" i="14"/>
  <c r="K14" i="14"/>
  <c r="K36" i="14"/>
  <c r="K55" i="14"/>
  <c r="K13" i="14"/>
  <c r="K18" i="14"/>
  <c r="K41" i="14"/>
  <c r="K59" i="14"/>
  <c r="K80" i="14"/>
  <c r="H96" i="14"/>
  <c r="K30" i="14"/>
  <c r="K49" i="14"/>
  <c r="K68" i="14"/>
  <c r="K88" i="14"/>
  <c r="K34" i="14"/>
  <c r="K53" i="14"/>
  <c r="K93" i="14"/>
  <c r="J110" i="21" l="1"/>
  <c r="H110" i="21"/>
  <c r="F110" i="21"/>
  <c r="J109" i="21"/>
  <c r="H109" i="21"/>
  <c r="F109" i="21"/>
  <c r="K110" i="21" l="1"/>
  <c r="K109" i="21"/>
  <c r="J20" i="20"/>
  <c r="H20" i="20"/>
  <c r="F20" i="20"/>
  <c r="J21" i="20"/>
  <c r="H21" i="20"/>
  <c r="J24" i="19"/>
  <c r="H24" i="19"/>
  <c r="F24" i="19"/>
  <c r="J23" i="19"/>
  <c r="H23" i="19"/>
  <c r="F23" i="19"/>
  <c r="J22" i="19"/>
  <c r="H22" i="19"/>
  <c r="F22" i="19"/>
  <c r="J21" i="19"/>
  <c r="H21" i="19"/>
  <c r="F21" i="19"/>
  <c r="J20" i="19"/>
  <c r="H20" i="19"/>
  <c r="F20" i="19"/>
  <c r="J19" i="19"/>
  <c r="H19" i="19"/>
  <c r="F19" i="19"/>
  <c r="J18" i="19"/>
  <c r="H18" i="19"/>
  <c r="F18" i="19"/>
  <c r="J17" i="19"/>
  <c r="H17" i="19"/>
  <c r="F17" i="19"/>
  <c r="J16" i="19"/>
  <c r="H16" i="19"/>
  <c r="F16" i="19"/>
  <c r="J14" i="19"/>
  <c r="H14" i="19"/>
  <c r="F14" i="19"/>
  <c r="J13" i="19"/>
  <c r="H13" i="19"/>
  <c r="F13" i="19"/>
  <c r="K20" i="19" l="1"/>
  <c r="J25" i="19"/>
  <c r="F21" i="20"/>
  <c r="K20" i="20"/>
  <c r="K13" i="19"/>
  <c r="K22" i="19"/>
  <c r="K14" i="19"/>
  <c r="K19" i="19"/>
  <c r="K23" i="19"/>
  <c r="K18" i="19"/>
  <c r="K16" i="19"/>
  <c r="K24" i="19"/>
  <c r="K17" i="19"/>
  <c r="K21" i="19"/>
  <c r="J68" i="21"/>
  <c r="H68" i="21"/>
  <c r="F68" i="21"/>
  <c r="K68" i="21" l="1"/>
  <c r="J84" i="21"/>
  <c r="H84" i="21"/>
  <c r="F84" i="21"/>
  <c r="K84" i="21" l="1"/>
  <c r="J78" i="21"/>
  <c r="H78" i="21"/>
  <c r="F78" i="21"/>
  <c r="J69" i="21"/>
  <c r="H69" i="21"/>
  <c r="F69" i="21"/>
  <c r="K69" i="21" l="1"/>
  <c r="K78" i="21"/>
  <c r="J67" i="21" l="1"/>
  <c r="H67" i="21"/>
  <c r="F67" i="21"/>
  <c r="J66" i="21"/>
  <c r="H66" i="21"/>
  <c r="F66" i="21"/>
  <c r="J61" i="21"/>
  <c r="H61" i="21"/>
  <c r="F61" i="21"/>
  <c r="J60" i="21"/>
  <c r="H60" i="21"/>
  <c r="F60" i="21"/>
  <c r="J59" i="21"/>
  <c r="H59" i="21"/>
  <c r="F59" i="21"/>
  <c r="J58" i="21"/>
  <c r="H58" i="21"/>
  <c r="F58" i="21"/>
  <c r="K60" i="21" l="1"/>
  <c r="K67" i="21"/>
  <c r="K61" i="21"/>
  <c r="K59" i="21"/>
  <c r="K66" i="21"/>
  <c r="K58" i="21"/>
  <c r="J46" i="21" l="1"/>
  <c r="H46" i="21"/>
  <c r="F46" i="21"/>
  <c r="J44" i="21"/>
  <c r="H44" i="21"/>
  <c r="F44" i="21"/>
  <c r="J42" i="21"/>
  <c r="H42" i="21"/>
  <c r="F42" i="21"/>
  <c r="J45" i="21"/>
  <c r="H45" i="21"/>
  <c r="F45" i="21"/>
  <c r="J33" i="21"/>
  <c r="H33" i="21"/>
  <c r="F33" i="21"/>
  <c r="J24" i="21"/>
  <c r="H24" i="21"/>
  <c r="F24" i="21"/>
  <c r="J23" i="21"/>
  <c r="H23" i="21"/>
  <c r="F23" i="21"/>
  <c r="K44" i="21" l="1"/>
  <c r="K46" i="21"/>
  <c r="K33" i="21"/>
  <c r="K45" i="21"/>
  <c r="K42" i="21"/>
  <c r="K24" i="21"/>
  <c r="K23" i="21"/>
  <c r="F25" i="19" l="1"/>
  <c r="H25" i="19"/>
  <c r="J94" i="21" l="1"/>
  <c r="H94" i="21"/>
  <c r="F94" i="21"/>
  <c r="J93" i="21"/>
  <c r="H93" i="21"/>
  <c r="F93" i="21"/>
  <c r="J90" i="21"/>
  <c r="H90" i="21"/>
  <c r="F90" i="21"/>
  <c r="J89" i="21"/>
  <c r="H89" i="21"/>
  <c r="F89" i="21"/>
  <c r="J88" i="21"/>
  <c r="H88" i="21"/>
  <c r="F88" i="21"/>
  <c r="J85" i="21"/>
  <c r="H85" i="21"/>
  <c r="F85" i="21"/>
  <c r="J76" i="21"/>
  <c r="H76" i="21"/>
  <c r="F76" i="21"/>
  <c r="J53" i="21"/>
  <c r="H53" i="21"/>
  <c r="F53" i="21"/>
  <c r="J70" i="21"/>
  <c r="H70" i="21"/>
  <c r="F70" i="21"/>
  <c r="J65" i="21"/>
  <c r="H65" i="21"/>
  <c r="F65" i="21"/>
  <c r="J57" i="21"/>
  <c r="H57" i="21"/>
  <c r="F57" i="21"/>
  <c r="J56" i="21"/>
  <c r="H56" i="21"/>
  <c r="F56" i="21"/>
  <c r="J54" i="21"/>
  <c r="H54" i="21"/>
  <c r="F54" i="21"/>
  <c r="J52" i="21"/>
  <c r="H52" i="21"/>
  <c r="F52" i="21"/>
  <c r="J51" i="21"/>
  <c r="H51" i="21"/>
  <c r="F51" i="21"/>
  <c r="J86" i="21"/>
  <c r="H86" i="21"/>
  <c r="F86" i="21"/>
  <c r="J79" i="21"/>
  <c r="H79" i="21"/>
  <c r="F79" i="21"/>
  <c r="J77" i="21"/>
  <c r="H77" i="21"/>
  <c r="F77" i="21"/>
  <c r="J74" i="21"/>
  <c r="H74" i="21"/>
  <c r="F74" i="21"/>
  <c r="J73" i="21"/>
  <c r="H73" i="21"/>
  <c r="F73" i="21"/>
  <c r="J72" i="21"/>
  <c r="H72" i="21"/>
  <c r="F72" i="21"/>
  <c r="J49" i="21"/>
  <c r="H49" i="21"/>
  <c r="F49" i="21"/>
  <c r="J47" i="21"/>
  <c r="H47" i="21"/>
  <c r="F47" i="21"/>
  <c r="J41" i="21"/>
  <c r="H41" i="21"/>
  <c r="F41" i="21"/>
  <c r="J40" i="21"/>
  <c r="H40" i="21"/>
  <c r="F40" i="21"/>
  <c r="J39" i="21"/>
  <c r="H39" i="21"/>
  <c r="F39" i="21"/>
  <c r="J38" i="21"/>
  <c r="H38" i="21"/>
  <c r="F38" i="21"/>
  <c r="J37" i="21"/>
  <c r="H37" i="21"/>
  <c r="F37" i="21"/>
  <c r="J36" i="21"/>
  <c r="H36" i="21"/>
  <c r="F36" i="21"/>
  <c r="J35" i="21"/>
  <c r="H35" i="21"/>
  <c r="F35" i="21"/>
  <c r="J34" i="21"/>
  <c r="H34" i="21"/>
  <c r="F34" i="21"/>
  <c r="J32" i="21"/>
  <c r="H32" i="21"/>
  <c r="F32" i="21"/>
  <c r="J27" i="21"/>
  <c r="H27" i="21"/>
  <c r="F27" i="21"/>
  <c r="J26" i="21"/>
  <c r="H26" i="21"/>
  <c r="F26" i="21"/>
  <c r="J25" i="21"/>
  <c r="H25" i="21"/>
  <c r="F25" i="21"/>
  <c r="J22" i="21"/>
  <c r="H22" i="21"/>
  <c r="F22" i="21"/>
  <c r="J28" i="21"/>
  <c r="H28" i="21"/>
  <c r="F28" i="21"/>
  <c r="J16" i="21"/>
  <c r="H16" i="21"/>
  <c r="F16" i="21"/>
  <c r="K94" i="21" l="1"/>
  <c r="K93" i="21"/>
  <c r="K90" i="21"/>
  <c r="K88" i="21"/>
  <c r="K85" i="21"/>
  <c r="K89" i="21"/>
  <c r="K76" i="21"/>
  <c r="K54" i="21"/>
  <c r="K65" i="21"/>
  <c r="K51" i="21"/>
  <c r="K34" i="21"/>
  <c r="K47" i="21"/>
  <c r="K74" i="21"/>
  <c r="K52" i="21"/>
  <c r="K57" i="21"/>
  <c r="K72" i="21"/>
  <c r="K77" i="21"/>
  <c r="K86" i="21"/>
  <c r="K56" i="21"/>
  <c r="K70" i="21"/>
  <c r="K53" i="21"/>
  <c r="K79" i="21"/>
  <c r="K73" i="21"/>
  <c r="K41" i="21"/>
  <c r="K35" i="21"/>
  <c r="K39" i="21"/>
  <c r="K38" i="21"/>
  <c r="K32" i="21"/>
  <c r="K37" i="21"/>
  <c r="K49" i="21"/>
  <c r="K36" i="21"/>
  <c r="K40" i="21"/>
  <c r="K16" i="21"/>
  <c r="K26" i="21"/>
  <c r="K27" i="21"/>
  <c r="K25" i="21"/>
  <c r="K28" i="21"/>
  <c r="K22" i="21"/>
  <c r="J30" i="21" l="1"/>
  <c r="H30" i="21"/>
  <c r="F30" i="21"/>
  <c r="J29" i="21"/>
  <c r="H29" i="21"/>
  <c r="F29" i="21"/>
  <c r="J21" i="21"/>
  <c r="H21" i="21"/>
  <c r="F21" i="21"/>
  <c r="J20" i="21"/>
  <c r="H20" i="21"/>
  <c r="F20" i="21"/>
  <c r="J19" i="21"/>
  <c r="H19" i="21"/>
  <c r="F19" i="21"/>
  <c r="J18" i="21"/>
  <c r="H18" i="21"/>
  <c r="F18" i="21"/>
  <c r="J15" i="21"/>
  <c r="H15" i="21"/>
  <c r="F15" i="21"/>
  <c r="J14" i="21"/>
  <c r="H14" i="21"/>
  <c r="F14" i="21"/>
  <c r="J13" i="21"/>
  <c r="H13" i="21"/>
  <c r="F13" i="21"/>
  <c r="J12" i="21"/>
  <c r="H12" i="21"/>
  <c r="F12" i="21"/>
  <c r="J11" i="21"/>
  <c r="H11" i="21"/>
  <c r="F11" i="21"/>
  <c r="K30" i="21" l="1"/>
  <c r="K11" i="21"/>
  <c r="K12" i="21"/>
  <c r="K20" i="21"/>
  <c r="K18" i="21"/>
  <c r="K15" i="21"/>
  <c r="K21" i="21"/>
  <c r="K29" i="21"/>
  <c r="K19" i="21"/>
  <c r="K14" i="21"/>
  <c r="K13" i="21"/>
  <c r="J95" i="21" l="1"/>
  <c r="H95" i="21"/>
  <c r="F95" i="21"/>
  <c r="J48" i="21"/>
  <c r="H48" i="21"/>
  <c r="H111" i="21" s="1"/>
  <c r="F48" i="21"/>
  <c r="F111" i="21" s="1"/>
  <c r="J111" i="21" l="1"/>
  <c r="K48" i="21"/>
  <c r="K95" i="21"/>
  <c r="K111" i="21" l="1"/>
  <c r="K112" i="21" l="1"/>
  <c r="K113" i="21" s="1"/>
  <c r="K114" i="21" s="1"/>
  <c r="K115" i="21" s="1"/>
  <c r="K116" i="21" l="1"/>
  <c r="K117" i="21" l="1"/>
  <c r="I5" i="21" l="1"/>
  <c r="D9" i="5"/>
  <c r="K21" i="20" l="1"/>
  <c r="K22" i="20" l="1"/>
  <c r="K23" i="20" s="1"/>
  <c r="K24" i="20" l="1"/>
  <c r="K25" i="20" s="1"/>
  <c r="K26" i="20" l="1"/>
  <c r="K27" i="20" s="1"/>
  <c r="H5" i="20" s="1"/>
  <c r="D12" i="5" l="1"/>
  <c r="K25" i="19"/>
  <c r="K26" i="19" l="1"/>
  <c r="K27" i="19" s="1"/>
  <c r="K28" i="19" l="1"/>
  <c r="K29" i="19" s="1"/>
  <c r="K30" i="19" l="1"/>
  <c r="K31" i="19" s="1"/>
  <c r="H5" i="19" s="1"/>
  <c r="D11" i="5" l="1"/>
  <c r="K97" i="14" l="1"/>
  <c r="K96" i="14" l="1"/>
  <c r="K98" i="14" s="1"/>
  <c r="K99" i="14" s="1"/>
  <c r="K100" i="14" s="1"/>
  <c r="K101" i="14" l="1"/>
  <c r="K102" i="14" s="1"/>
  <c r="H5" i="14" s="1"/>
  <c r="D10" i="5" l="1"/>
  <c r="D13" i="5" l="1"/>
</calcChain>
</file>

<file path=xl/sharedStrings.xml><?xml version="1.0" encoding="utf-8"?>
<sst xmlns="http://schemas.openxmlformats.org/spreadsheetml/2006/main" count="545" uniqueCount="269">
  <si>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</si>
  <si>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</si>
  <si>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</si>
  <si>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</si>
  <si>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</si>
  <si>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</si>
  <si>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</si>
  <si>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</si>
  <si>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</si>
  <si>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</si>
  <si>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</si>
  <si>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</si>
  <si>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</si>
  <si>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</si>
  <si>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</si>
  <si>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</si>
  <si>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</si>
  <si>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</si>
  <si>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</si>
  <si>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</si>
  <si>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</si>
  <si>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</si>
  <si>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</si>
  <si>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</si>
  <si>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</si>
  <si>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</si>
  <si>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</si>
  <si>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</si>
  <si>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</si>
  <si>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</si>
  <si>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</si>
  <si>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</si>
  <si>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</si>
  <si>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</si>
  <si>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</si>
  <si>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</si>
  <si>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</si>
  <si>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</si>
  <si>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</si>
  <si>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</si>
  <si>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</si>
  <si>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</si>
  <si>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</si>
  <si>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</si>
  <si>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</si>
  <si>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HDM კაბელი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</si>
  <si>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</si>
  <si>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</si>
  <si>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</si>
  <si>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</si>
  <si>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ალუმინის კუთხოვანების და გადამყვანების მოწყობა</t>
  </si>
  <si>
    <t>ჯამი</t>
  </si>
  <si>
    <t>ნაკრები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</si>
  <si>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</si>
  <si>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</si>
  <si>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</si>
  <si>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</si>
  <si>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</si>
  <si>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</si>
  <si>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</si>
  <si>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</si>
  <si>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</si>
  <si>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</si>
  <si>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</si>
  <si>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</si>
  <si>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</si>
  <si>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</si>
  <si>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</si>
  <si>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</si>
  <si>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</si>
  <si>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</si>
  <si>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</si>
  <si>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</si>
  <si>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</si>
  <si>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</si>
  <si>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</si>
  <si>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მილკვადრატის ფერმის მოწყობა ვიტრაჟის გასამაგრებლად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</si>
  <si>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</si>
  <si>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ავტომატური ამომრთველი 25ა 3 პოლუსა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</si>
  <si>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</si>
  <si>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</si>
  <si>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</si>
  <si>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</si>
  <si>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</si>
  <si>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</si>
  <si>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</si>
  <si>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</si>
  <si>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</si>
  <si>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</si>
  <si>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</si>
  <si>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</si>
  <si>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</si>
  <si>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</si>
  <si>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</si>
  <si>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 xml:space="preserve">ლამინირებული ფანჯრის რაფების მოწყობა 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</si>
  <si>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</si>
  <si>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</si>
  <si>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</si>
  <si>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გრ/მ</t>
  </si>
  <si>
    <t>კედლები და ტიხრები (თაბშირმუყაო და ფურნიტურა KNAUF ის ფირმის)</t>
  </si>
  <si>
    <t>შესასვლელში ფეხის საწმენდი ხალიჩის მოწყობა ალუმინის ჩარჩოთი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</si>
  <si>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</si>
  <si>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</si>
  <si>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>თაბაშირ-მუყაოს ტიხრის დემონტაჟი</t>
  </si>
  <si>
    <t>კედლების ამოყვანა  სამშენებლო ბლოკით 20 სმ სისქით</t>
  </si>
  <si>
    <t>ხელსაბანი სიფონით: JIKA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</si>
  <si>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</si>
  <si>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</si>
  <si>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</si>
  <si>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იატაკის საფარის დემონტაჟი (ლამინირებული იატაკი,კერამო გრანიტის ფილა და სხვა.)</t>
  </si>
  <si>
    <t xml:space="preserve">კედლიდან თაბაშირ-მუყაოს ფილის დემონტაჟი </t>
  </si>
  <si>
    <t>აგურის ბლოკის კედლის დაშლა (20-30 სმ)</t>
  </si>
  <si>
    <t>კარებების დემონტაჟი (მდფ, რკინი და სხვა.)</t>
  </si>
  <si>
    <t>გარე ორ ფრთიანი ალუმინი კარებების 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</si>
  <si>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</si>
  <si>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</si>
  <si>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უნიტაზის დემონტაჟი</t>
  </si>
  <si>
    <t>ხელსაბანის დემონტაჟი</t>
  </si>
  <si>
    <t>არსებული სავენტილაციო არხების დემონტაჟი</t>
  </si>
  <si>
    <t>სალაროს კედელზე, ჭერზე/იატაკზე არმატურის ბადის მონტაჟი_x000D_
დიამეტრი 12 ბიჯი 15 და შეფითხვა ქვიშა ცემენტის ხსნარით</t>
  </si>
  <si>
    <t xml:space="preserve">კედლების მოპირკეთება თაბაშირ-მუყაოს ფილით </t>
  </si>
  <si>
    <t xml:space="preserve">კედლების მოპირკეთება ნესტგამძლე თაბაშირ-მუყაოს ფილით </t>
  </si>
  <si>
    <t xml:space="preserve">ტიხრის მოწყობა თაბაშირ-მუყაოს ფილით, იზოლაციით </t>
  </si>
  <si>
    <t>კედლების ამოყვანა  სამშენებლო ბლოკით 10 სმ სისქით</t>
  </si>
  <si>
    <t>ხონჩის მონტაჟი სალაროს კვანძში (ხონჩას აწვდის დამკვეთი)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</si>
  <si>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</si>
  <si>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იატაკზე მოჭიმვის მოწყობა ქვიშა ცემენტის ხსნარით 5-8 სანტიმეტრი</t>
  </si>
  <si>
    <t xml:space="preserve"> საფეხურის მოწყობა (პროექტის მიხედვით)</t>
  </si>
  <si>
    <t>თაბაშირ მუყაოს ტექნიკური ლუქების მოწყობა 50X50</t>
  </si>
  <si>
    <t>კერამიკული ფილების დემონტაჟი (კედლები)</t>
  </si>
  <si>
    <t>მილის ფიტინგები</t>
  </si>
  <si>
    <t xml:space="preserve">უნიტაზი სიფონით: JIKA </t>
  </si>
  <si>
    <t xml:space="preserve"> 1 სართული ცივი და ცხელი წყლის მასალათა სპეციფიკაცია 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</si>
  <si>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</si>
  <si>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</si>
  <si>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16ა 1 პოლუსა</t>
  </si>
  <si>
    <t>მაგნიტური გამშვები სამპოლუსა 16ა</t>
  </si>
  <si>
    <t>ნათურა მწვანე 230ვ ბუდით</t>
  </si>
  <si>
    <t xml:space="preserve">კაბელი </t>
  </si>
  <si>
    <t>კომპიუტერული და სატელოფონო ქსელის კაბელი (CAT6)</t>
  </si>
  <si>
    <t>კომპიუტერული ქსელი</t>
  </si>
  <si>
    <t>ფანჯრების/ფრამუგების დემონტაჟი</t>
  </si>
  <si>
    <t>სალაროს კედელზე და სხვა. არმირებული სარტყლის მოწყობა 15X15 (საჭიროებისამებრ)</t>
  </si>
  <si>
    <t xml:space="preserve">ტიხრის მოწყობა ნესტგამძლე ორმაგი თაბაშირ-მუყაოს ფილით, იზოლაციით </t>
  </si>
  <si>
    <t xml:space="preserve">ფანჯრებზე ლითონის გისოსების მოწყობა შეღებვა  (დამკვეთთან შეთანხმებით) </t>
  </si>
  <si>
    <t>კედლების დამუშავება და მაღალი ხარისხით შეღებვა. საღებავი Caparoli Samtex 20 (თეთრი)  (დამკვეთთან შეთანხმებით) W1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</si>
  <si>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 W3</t>
  </si>
  <si>
    <t>ვინილის იატაკის დაგება/დაწებება (წებო უნდა უზრუნველყოს შემსრულებელმა)    (მხოლოდ ვინილს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</si>
  <si>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თვითსწორებადი იატაკის მოწყობა</t>
  </si>
  <si>
    <t>კერამო გრანიტის პლინტუსის მოწყობა 8სმ</t>
  </si>
  <si>
    <t>გარე ბაქნის მოწყობა დაბრუშატკებული ბაზალტის ქვით ყველა საჭირო მასალით (დამკვეთთან შეთანხმებით)</t>
  </si>
  <si>
    <t>სარკე  (დამკვეთთან შეთანხმებით)</t>
  </si>
  <si>
    <t>ტრაპი 100*100 გვერდითითი Ø50 დაერთებით (სიფონური)</t>
  </si>
  <si>
    <t>Ø100 საკანალიზაციო მილი</t>
  </si>
  <si>
    <t>Ø50 საკანალიზაციო მილი</t>
  </si>
  <si>
    <t>ბეტონის იატაკში ტრანშეის გაჭრა (პროექტის მიხედვით)</t>
  </si>
  <si>
    <t xml:space="preserve"> 1 სართული კანალიზაციის მასალათა სპეციფიკაცია</t>
  </si>
  <si>
    <t>სატენდერო მოთხოვნა #2</t>
  </si>
  <si>
    <t>სატენდერო მოთხოვნა #3</t>
  </si>
  <si>
    <t>სატენდერო მოთხოვნა #4</t>
  </si>
  <si>
    <t>კედლის ტიპის ცხელი წყლის ელ. გამაცხელებელი 100L</t>
  </si>
  <si>
    <t>ცივი წყლის მილი  D20</t>
  </si>
  <si>
    <t>ცივი წყლის მილი  D25</t>
  </si>
  <si>
    <t>ცხელი წყლის მილი D20</t>
  </si>
  <si>
    <t>ცხელი წყლის მილი D25</t>
  </si>
  <si>
    <t>სხვადასხვა სამუშაოები</t>
  </si>
  <si>
    <t>კაბელი მიკროფონისთვის გოფრირებულ მილში 2X1,0მმ2</t>
  </si>
  <si>
    <t>იატაკში სამონტაჟო კოლოფი (ევროპული) 6-ადგილიანი</t>
  </si>
  <si>
    <t>ავტომატური ამომრთველი 20ა 1 პოლუსა</t>
  </si>
  <si>
    <t>მაგნიტური გამშვები სამპოლუსა 25ა</t>
  </si>
  <si>
    <t>ფაზების გადამრთველი 3x63ა</t>
  </si>
  <si>
    <t>დაბინდების რელე (Foto relay)</t>
  </si>
  <si>
    <t>ტექნიკური როზეტი გენერატორისთვის 3პ 63ა</t>
  </si>
  <si>
    <t>2-იანი ჩამრთველი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</si>
  <si>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</si>
  <si>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</si>
  <si>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</si>
  <si>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</si>
  <si>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</si>
  <si>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 xml:space="preserve">სანათები </t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</si>
  <si>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  <charset val="204"/>
      </rPr>
      <t xml:space="preserve">(მტვრისგან დამცავი მინით, სანათის სისქე არანაკლებ 2 სმ, 4000K) </t>
    </r>
    <r>
      <rPr>
        <sz val="9"/>
        <rFont val="Sylfaen"/>
        <family val="1"/>
        <charset val="204"/>
      </rPr>
      <t>(დატვირთვა/ტრანსპორტირებას თბილისიდან: აეროპორტის დასახლებიდან ანხორციელებს შემსრულებელი)</t>
    </r>
  </si>
  <si>
    <t>1 სართული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</si>
  <si>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</si>
  <si>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ხელსაბანის შემრევი, დრეკადი მილებით: GROHE</t>
  </si>
  <si>
    <t>სამზარეულოს ნიჟარის  შემრევი, დრეკადი მილებით GROHE</t>
  </si>
  <si>
    <t>ფასადის ვიტრაჟის დემონტაჟი (საჭიროებისამებრ)</t>
  </si>
  <si>
    <t>ბეტონის მონოლითური ფილებით მოწყობილი ღობეში ღიობის მოწყობა (ერთი სინკარის დემონტაჟი)</t>
  </si>
  <si>
    <t>ინდუსტრიული შეკიდული ჭერის დემონტაჟი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</si>
  <si>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(ფ-1 -ფ-4</t>
  </si>
  <si>
    <t xml:space="preserve"> მეტალოპლასმასის ფანჯრის/ფრამუგების მოწყობა (დამკვეთთან შეთანხმებით) (ფ-5)</t>
  </si>
  <si>
    <t>მე-3 კატეგორიის დაჯავშნული კარი, იტალიური საკეტებით (ეროვნული ბანკის სტანდარტით სერთიფიკატის წარმოდგენა სავალდებულოა), (კ-6)</t>
  </si>
  <si>
    <t>მე-5 კატეგორიის დაჯავშნული კარი, შესაბამისი ცხაურით/იტალიური საკეტებით (ეროვნული ბანკის სტანდარტით სერთიფიკატის წარმოდგენა სავალდებულოა), (კ-7)</t>
  </si>
  <si>
    <t>მილკვადრატის კონსტრუქციის  მოწყობა ჭერის გასამაგრებლად</t>
  </si>
  <si>
    <t>ავტოსადგომი</t>
  </si>
  <si>
    <t>მ3</t>
  </si>
  <si>
    <t>მოჭრილი მიწის ფენის დატვირთვა და ტრანსპორტირება ნაგავსაყრელზე</t>
  </si>
  <si>
    <t>საპროექტო ტერიტორიაზე ღორღის დაყრა/ მოსწორება (15 სმ)და შემდგომ დატკეპვნა  სპეც. ტექნიკით (0.40მმ ფრაქციით)</t>
  </si>
  <si>
    <t>სანათის და კამერებისათვის ბოძების ჩასმა, დაბეტონება რკინის დეტალებით, მილკვადრატი 80*80*2მმ (ლითონის ღებვა ანტიკოროზიული საღებავით) სიმაღლე 4მ (საჭიროებისამებრ)</t>
  </si>
  <si>
    <t>მავთულხლართის მოწყობა ავტოსადგომის ეზოს პერიმეტრზე ბოძებით და ყველა საჭირო მასალით, არსებულ ღობეზე 50 სმ სიმაღლის  (საჭიროებისამებრ)</t>
  </si>
  <si>
    <t>ფასადზე არსებული ალუკაბონდის ფილების შეცვლა ახლით (დემონტაჟი მონტაჟი) დამკვეთთან შეთანხმებით (საჭიროებისამებრ)</t>
  </si>
  <si>
    <t>ფასადის წყალსაწრეტის მილის მოწყობა (საჭიროებისამებრ)</t>
  </si>
  <si>
    <t xml:space="preserve">ჭერზე  არმატურის ბადის მონტაჟი_x000D_ დიამეტრი 12 ბიჯი 15 </t>
  </si>
  <si>
    <t>შენობის  უკანა ან სახურავის ნაწილში სავენტალიციო დანადგარებისთვის მილკვადრატის მზიდი კონსტრუქციის მოწყობა/ბალიშებით/ფეხებზე/შეღებვა (საჭიროებისამებრ)</t>
  </si>
  <si>
    <t xml:space="preserve">საპროექტო ტერიტორიაზე ბალასტის დაყრა/ მოსწორება (135 სმ) და შემდგომ დატკეპვნა  სპეც. ტექნიკით </t>
  </si>
  <si>
    <t>ფასადზე "სეტკის" გაკვრა შელესვა (დამკვეთთან შეთანხმებით)  (საჭიროებისამებრ)</t>
  </si>
  <si>
    <t>ფასადის ღებვა Ral9016 (დამკვეთთან შეთანხმებით)  (საჭიროებისამებრ)</t>
  </si>
  <si>
    <t>საპროექტო ტერიტორიაზე ბეტონის საფარის მოწყობა 20სმ ორმაგი არმირებით დიამეტრი 12 ბიჯი 20X20</t>
  </si>
  <si>
    <t>კიბის და პანდუსის მოწყობა ბეტონით, დამკვეთთან შეთანხმებით (საჭიროებისამებრ)</t>
  </si>
  <si>
    <t xml:space="preserve">კაბელი სპილენძის ორმაგი იზოლაციით NYM  3X1.5მმ2  </t>
  </si>
  <si>
    <t>კაბელი სპილენძის ორმაგი იზოლაციით NYM 3X2.5მმ2</t>
  </si>
  <si>
    <t>კაბელი სპილენძის ორმაგი იზოლაციით NYM 3X4.0მმ2</t>
  </si>
  <si>
    <t>კაბელი სპილენძის ორმაგი იზოლაციით NYM 5X2.5მმ2</t>
  </si>
  <si>
    <t>კაბელი სპილენძის ორმაგი იზოლაციით NYM 5X4.0მმ2</t>
  </si>
  <si>
    <t>კაბელი სპილენძის ორმაგი იზოლაციით NYM 5X10.0მმ2 (უპს)</t>
  </si>
  <si>
    <t>კაბელი სპილენძის ორმაგი იზოლაციით NYM 5X16.0მმ2 (გენერატორი დაზუსტდეს ადგილზე)</t>
  </si>
  <si>
    <t>კაბელი სპილენძის ორმაგი იზოლაციით NYM 5X25.0მმ2</t>
  </si>
  <si>
    <t>საინსტ. გოფრ. მილი (D40მმ) წითელი სქელ კედლიანი</t>
  </si>
  <si>
    <t>იატაკში სამონტაჟო კოლოფი (ევროპული მრგვალი) 4-ადგილიანი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</si>
  <si>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ევროპული</t>
    </r>
  </si>
  <si>
    <t xml:space="preserve">ავტომატური ამომრთველი 250ა 3 პოლუსა </t>
  </si>
  <si>
    <t>ავტომატური ამომრთველი 150ა 3 პოლუსა</t>
  </si>
  <si>
    <t>ავტომატური ამომრთველი 100ა 3 პოლუსა</t>
  </si>
  <si>
    <t>ავტომატური ამომრთველი 63ა 3 პოლუსა</t>
  </si>
  <si>
    <t>ავტომატური ამომრთველი 25ა 1 პოლუსა</t>
  </si>
  <si>
    <t xml:space="preserve">ძრავის დაცვის ავტომატი 10,0-16,0A. </t>
  </si>
  <si>
    <t>C კლასის გადაძაბვიდან და III,IV კლასი მეხისგან დაცვა 20kA, 280V</t>
  </si>
  <si>
    <t>დნ. მცველის ამომრთველიანი ბუდე 80A-მდე</t>
  </si>
  <si>
    <t>დნობადი მცველი 80ა</t>
  </si>
  <si>
    <t>დროის რელე</t>
  </si>
  <si>
    <t xml:space="preserve">კარადა გ/მ </t>
  </si>
  <si>
    <t>დამიწების მოწყობა</t>
  </si>
  <si>
    <r>
      <t>ფურნიტურა</t>
    </r>
    <r>
      <rPr>
        <b/>
        <sz val="9"/>
        <color indexed="8"/>
        <rFont val="Calibri"/>
        <family val="2"/>
        <charset val="204"/>
        <scheme val="minor"/>
      </rPr>
      <t xml:space="preserve"> ევროპული დიზაინი ფერი დამკვეთთან შეთანხმებით</t>
    </r>
  </si>
  <si>
    <t>როზეტი დამიწების კონტაქტით გარე მონტაჟის 2-ნი ( ჭერში)</t>
  </si>
  <si>
    <t>პროჟექტორის ტიპის ლედ სანათი 20ვტ</t>
  </si>
  <si>
    <t>პროჟექტორის ტიპის ლედ სანათი 50ვტ</t>
  </si>
  <si>
    <t xml:space="preserve">რეკი, 19" 32 მოდული 32U </t>
  </si>
  <si>
    <t>კომპიუტერის როზეტი გარე მონტაჟის 2-ნი (ტაბლოსთვის)</t>
  </si>
  <si>
    <t>შლაგბაუმის მოწყობა (დამკვეთთან შეთანხმებით) ყველა საჭირო მასალით</t>
  </si>
  <si>
    <t xml:space="preserve">სამშენებლო სამუშაოები </t>
  </si>
  <si>
    <t>ობიექტის დასახელება: "ლიბერთი ბანკის" სც, ქ. გორი:  ცხინვალის გზატკეცილი</t>
  </si>
  <si>
    <t>კომ</t>
  </si>
  <si>
    <t>საბალანსო სარქველი დ20</t>
  </si>
  <si>
    <t>საპროექტო ტერიტორიაზე გრუნტის დამუშავება/მოსწორება სპეც. ტექნიკით მიწის ფენის მოხსნით (150სმ) (კონსტრუქტრის რეკომენდაციის მიხედვით)</t>
  </si>
  <si>
    <r>
      <t>გვერდების გამაგრება კონსტრიქციით (საჭიროებისამებრ)</t>
    </r>
    <r>
      <rPr>
        <b/>
        <sz val="9"/>
        <rFont val="Calibri"/>
        <family val="2"/>
      </rPr>
      <t xml:space="preserve"> აუცილებელია ტერიტორიის შესწავლა.</t>
    </r>
  </si>
  <si>
    <t>ორფრთიანი რკინის ჭიშკრის მოწყობა ავტომატური გაღების მექამიზმით და დომოფონით (3.85მx2.5მ)  ყველა საჭირო მასალით (დამკვეთთან შეთანხმებით) ყველა საჭირო მასალით</t>
  </si>
  <si>
    <t>ავტოფარეხის დემონტაჟი, წინა/უკანა კედელი კარით და  გადახურვით</t>
  </si>
  <si>
    <t xml:space="preserve">კედლების დამუშავება და მაღალი ხარისხით შეღებვა, საღებავი ბერძნული Vitex Classic  9010 (დამკვეთთან შეთანხმებით) </t>
  </si>
  <si>
    <t xml:space="preserve"> კერამოგრანიტის დაგება 120X60 (მხოლოდ ფილას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</si>
  <si>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კერამოგრანიტის დაგება 60X60 (მასალა დამკვეთთან შეთანხმებით) </t>
  </si>
  <si>
    <t xml:space="preserve">კერამოგრანიტის შეძენა და ფილიალში დატოვება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</si>
  <si>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(დამკვეთთან შეთანხმებით)</t>
  </si>
  <si>
    <t>მდფ ის პლინტუსი (დამკვეთთან შეთანხმებით )</t>
  </si>
  <si>
    <t>შუშის 10მმ - იანი ტიხრების მოწყობა, ალუმინის  შავი ფერის პროფილით  4X5 სმ სისქით,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ევროპული პროფილით და მექანიზმებით (დამკვეთთან შეთანხმებით)  (ვ-1 - ვ-18) საჭიროებისამებრ</t>
  </si>
  <si>
    <t>შუშის 10მმ - იანი ტიხრების მოწყობა, არსებული ალუმინის  შავი ფერის პროფილით , (მინას ყიდულობს შემსრულებელი)  გადაკრული დამცავი ფირით (200 მიკრონი)  შესასვლელი კარით, კარი 10მმ ნარწთობი შუშით  (პროექტის შესაბამისად), ევროპული პროფილით და მექანიზმებით (დამკვეთთან შეთანხმებით) (ვ-1 - ვ-18) (პროფილების ტრანსპორტირება აეროპორტს საწყობიდან) საჭროებისამებრ</t>
  </si>
  <si>
    <r>
      <t xml:space="preserve">ნარწთობი შუშის 10მმ </t>
    </r>
    <r>
      <rPr>
        <b/>
        <sz val="9"/>
        <rFont val="Sylfaen"/>
        <family val="1"/>
      </rPr>
      <t>მატოვი</t>
    </r>
    <r>
      <rPr>
        <sz val="9"/>
        <rFont val="Sylfaen"/>
        <family val="1"/>
        <charset val="204"/>
      </rPr>
      <t xml:space="preserve"> ტიხრის მოწყობა, დამცავი ფირით (200 მიკრონი) სპაიდერებით (პროექტის შესაბამისად) (ვ-19)</t>
    </r>
  </si>
  <si>
    <t>მდფ - ის ქარხნული კარი თეთრი სადა ფერის, ევროპული საკეტით და სახელურით (დამკვეთთან შეთანხმებით) (კ-1 - კ-4)</t>
  </si>
  <si>
    <t>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(კ-4)</t>
  </si>
  <si>
    <t>ორ ფრთიანი 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(ეზოს მხარეს) (კ-8)</t>
  </si>
  <si>
    <t>რკინის კარი 3 მმ - იანი რკინის ფურცლით, ჭოგრიტით, გადმოსაღები ფანჯრით, ურდულით და 2 ევროპული საკეტით და სახელურით, შეღებული თეთრი გლუვი საღებავით (დამკვეთთან შეთანხმებით) (კ-5)</t>
  </si>
  <si>
    <t xml:space="preserve">ფასადის 10მმ - იანი  მინის მოწყობა დამცავი ფირით (200 მიკრონი), შავი ფერის ფასადის ალუმინის ევროპული პროფილით და მექანიზმებით, ბანკომატის ღიობების ამოჭრით (დამკვეთთან შეთანხმებით) </t>
  </si>
  <si>
    <t>შესასველი კარი 10მმ - იანი ნაწრთობი მინით გადაკრული დამცავი ფირით (200 მიკრონი) ევროპული პროფილით, მექანიზმებით და ფურნიტურით,  მექანიზმები "კალე"  ფვ-1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</si>
  <si>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</si>
  <si>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სანომრე ლედ სანათი (სანათს აწვდის დამკვეთი დატვირთვა/ტრანსპორტირებას თბილისიდან: აეროპორტის დასახლებიდან ანხორციელებს შემსრულებელი)</t>
  </si>
  <si>
    <t>გადახურვის მოწყობა არსებულის მსგავზი თუნუქით, ყველა საჭირო მასალით (დამკვეთთან შეთანხმებით, საჭიროებისამებრ)</t>
  </si>
  <si>
    <t>მონოლითური რკინა ბეტონის  ფილის მოწყობა 15-20 სმ სისქით.ერთმაგი არმირებით არმატურის ბადის დიამეტრი 12 ბიჯი 15X15 (საჭიროებისამებრ) (უკანა ეზო)</t>
  </si>
  <si>
    <t>მონოლითური საძირკველის მოწყობა, ყველა საჭირო მასალით და საქმით (კონსტრუქციული პროექტის მიხედვით)</t>
  </si>
  <si>
    <r>
      <t xml:space="preserve">მონოლითური რკინა ბეტონის  კედელი სისქით 20 სმ ორმაგი არმირებით არმატურის ბადის დიამეტრი 12 ბიჯი </t>
    </r>
    <r>
      <rPr>
        <sz val="8"/>
        <rFont val="Arial"/>
        <family val="2"/>
      </rPr>
      <t>15X15  (კონსტრუქციული პროექტის მიხედვით)</t>
    </r>
  </si>
  <si>
    <t>მონოლითური რკინა ბეტონის  ფილის მოწყობა 15-20 სმ სისქით.ორმაგი არმირებით არმატურის ბადის დიამეტრი 12 ბიჯი 15X15 (საცავი) (კონსტრუქციული პროექტის მიხედვით)</t>
  </si>
  <si>
    <t>მონოლითური რკინა ბეტონის  ფილის მოწყობა 15-20 სმ სისქით. ორმაგი არმირებით არმატურის ბადის დიამეტრი 12 ბიჯი 15X15 (კონსტრუქციული პროექტის მიხედვით)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</si>
</sst>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9"/>
      <color rgb="FFFF0000"/>
      <name val="Sylfaen"/>
      <family val="1"/>
    </font>
    <font>
      <sz val="9"/>
      <color theme="3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name val="Arial"/>
      <family val="2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name val="AcadNusx"/>
    </font>
    <font>
      <b/>
      <sz val="9"/>
      <color indexed="8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8" borderId="0" applyNumberFormat="0" applyBorder="0" applyAlignment="0" applyProtection="0"/>
  </cellStyleXfs>
  <cellXfs count="265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2" fontId="5" fillId="2" borderId="2" xfId="0" applyNumberFormat="1" applyFont="1" applyFill="1" applyBorder="1" applyAlignment="1" applyProtection="1">
      <alignment vertical="center" wrapText="1"/>
    </xf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2" fontId="22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wrapText="1"/>
    </xf>
    <xf numFmtId="0" fontId="27" fillId="7" borderId="8" xfId="0" applyFont="1" applyFill="1" applyBorder="1" applyAlignment="1" applyProtection="1">
      <alignment horizontal="center" vertical="center"/>
    </xf>
    <xf numFmtId="4" fontId="27" fillId="0" borderId="8" xfId="0" applyNumberFormat="1" applyFont="1" applyBorder="1" applyAlignment="1" applyProtection="1">
      <alignment horizontal="center" vertical="center"/>
      <protection locked="0"/>
    </xf>
    <xf numFmtId="4" fontId="27" fillId="0" borderId="8" xfId="0" applyNumberFormat="1" applyFont="1" applyBorder="1" applyAlignment="1" applyProtection="1">
      <alignment horizontal="center" vertical="center"/>
    </xf>
    <xf numFmtId="4" fontId="27" fillId="0" borderId="9" xfId="0" applyNumberFormat="1" applyFont="1" applyBorder="1" applyAlignment="1" applyProtection="1">
      <alignment horizontal="center" vertical="center"/>
    </xf>
    <xf numFmtId="0" fontId="28" fillId="0" borderId="0" xfId="0" applyFont="1" applyAlignment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6" borderId="8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</xf>
    <xf numFmtId="4" fontId="27" fillId="5" borderId="9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5" fillId="2" borderId="2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27" fillId="5" borderId="8" xfId="0" applyFont="1" applyFill="1" applyBorder="1" applyProtection="1"/>
    <xf numFmtId="0" fontId="27" fillId="5" borderId="9" xfId="0" applyFont="1" applyFill="1" applyBorder="1" applyAlignment="1" applyProtection="1">
      <alignment horizontal="center" vertical="center"/>
    </xf>
    <xf numFmtId="0" fontId="27" fillId="5" borderId="10" xfId="0" applyFont="1" applyFill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2" fontId="25" fillId="2" borderId="2" xfId="0" applyNumberFormat="1" applyFont="1" applyFill="1" applyBorder="1" applyAlignment="1" applyProtection="1">
      <alignment vertical="center" wrapText="1"/>
    </xf>
    <xf numFmtId="2" fontId="27" fillId="2" borderId="8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2" fontId="25" fillId="2" borderId="2" xfId="0" applyNumberFormat="1" applyFont="1" applyFill="1" applyBorder="1" applyAlignment="1">
      <alignment wrapText="1"/>
    </xf>
    <xf numFmtId="2" fontId="25" fillId="2" borderId="2" xfId="0" applyNumberFormat="1" applyFont="1" applyFill="1" applyBorder="1" applyAlignment="1">
      <alignment vertical="center" wrapText="1"/>
    </xf>
    <xf numFmtId="2" fontId="24" fillId="2" borderId="2" xfId="0" applyNumberFormat="1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2" fontId="27" fillId="6" borderId="8" xfId="0" applyNumberFormat="1" applyFont="1" applyFill="1" applyBorder="1" applyAlignment="1" applyProtection="1">
      <alignment vertical="center" wrapText="1"/>
    </xf>
    <xf numFmtId="0" fontId="25" fillId="0" borderId="2" xfId="0" applyFont="1" applyBorder="1" applyAlignment="1" applyProtection="1">
      <alignment horizontal="center" vertical="center"/>
    </xf>
    <xf numFmtId="2" fontId="25" fillId="0" borderId="2" xfId="0" applyNumberFormat="1" applyFont="1" applyFill="1" applyBorder="1" applyAlignment="1" applyProtection="1">
      <alignment vertical="center" wrapText="1"/>
    </xf>
    <xf numFmtId="4" fontId="25" fillId="0" borderId="2" xfId="0" applyNumberFormat="1" applyFont="1" applyFill="1" applyBorder="1" applyAlignment="1" applyProtection="1">
      <alignment horizontal="center" vertical="center"/>
      <protection locked="0"/>
    </xf>
    <xf numFmtId="4" fontId="25" fillId="0" borderId="2" xfId="0" applyNumberFormat="1" applyFont="1" applyFill="1" applyBorder="1" applyAlignment="1" applyProtection="1">
      <alignment horizontal="center" vertical="center"/>
    </xf>
    <xf numFmtId="4" fontId="25" fillId="0" borderId="3" xfId="0" applyNumberFormat="1" applyFont="1" applyFill="1" applyBorder="1" applyAlignment="1" applyProtection="1">
      <alignment horizontal="center" vertical="center"/>
    </xf>
    <xf numFmtId="4" fontId="24" fillId="0" borderId="2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/>
    <xf numFmtId="0" fontId="25" fillId="0" borderId="2" xfId="6" applyFont="1" applyBorder="1" applyAlignment="1">
      <alignment horizontal="left" vertical="center" wrapText="1"/>
    </xf>
    <xf numFmtId="4" fontId="25" fillId="4" borderId="2" xfId="0" applyNumberFormat="1" applyFont="1" applyFill="1" applyBorder="1" applyAlignment="1" applyProtection="1">
      <alignment horizontal="center" vertical="center"/>
      <protection locked="0"/>
    </xf>
    <xf numFmtId="4" fontId="25" fillId="4" borderId="2" xfId="0" applyNumberFormat="1" applyFont="1" applyFill="1" applyBorder="1" applyAlignment="1" applyProtection="1">
      <alignment horizontal="center" vertical="center"/>
    </xf>
    <xf numFmtId="4" fontId="25" fillId="4" borderId="3" xfId="0" applyNumberFormat="1" applyFont="1" applyFill="1" applyBorder="1" applyAlignment="1" applyProtection="1">
      <alignment horizontal="center" vertical="center"/>
    </xf>
    <xf numFmtId="4" fontId="24" fillId="4" borderId="2" xfId="0" applyNumberFormat="1" applyFont="1" applyFill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31" fillId="0" borderId="0" xfId="0" applyFont="1" applyAlignment="1"/>
    <xf numFmtId="0" fontId="35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4" fontId="20" fillId="0" borderId="2" xfId="0" applyNumberFormat="1" applyFont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4" fontId="10" fillId="5" borderId="8" xfId="0" applyNumberFormat="1" applyFont="1" applyFill="1" applyBorder="1" applyAlignment="1" applyProtection="1">
      <alignment horizontal="center" vertical="center"/>
      <protection locked="0"/>
    </xf>
    <xf numFmtId="0" fontId="36" fillId="0" borderId="8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 wrapText="1"/>
    </xf>
    <xf numFmtId="0" fontId="27" fillId="4" borderId="11" xfId="0" applyFont="1" applyFill="1" applyBorder="1" applyAlignment="1" applyProtection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20" fillId="0" borderId="2" xfId="7" applyFont="1" applyFill="1" applyBorder="1" applyAlignment="1">
      <alignment vertical="center"/>
    </xf>
    <xf numFmtId="0" fontId="20" fillId="0" borderId="2" xfId="7" applyFont="1" applyFill="1" applyBorder="1" applyAlignment="1">
      <alignment horizontal="center" vertical="center"/>
    </xf>
    <xf numFmtId="0" fontId="37" fillId="0" borderId="2" xfId="5" applyNumberFormat="1" applyFont="1" applyFill="1" applyBorder="1" applyAlignment="1">
      <alignment horizontal="center" vertical="center"/>
    </xf>
    <xf numFmtId="0" fontId="20" fillId="0" borderId="2" xfId="6" applyFont="1" applyFill="1" applyBorder="1" applyAlignment="1">
      <alignment horizontal="left" vertical="center"/>
    </xf>
    <xf numFmtId="0" fontId="20" fillId="0" borderId="2" xfId="6" applyFont="1" applyFill="1" applyBorder="1" applyAlignment="1">
      <alignment horizontal="center" vertical="center"/>
    </xf>
    <xf numFmtId="0" fontId="35" fillId="0" borderId="2" xfId="6" applyFont="1" applyFill="1" applyBorder="1" applyAlignment="1">
      <alignment horizontal="center" vertical="center"/>
    </xf>
    <xf numFmtId="0" fontId="20" fillId="0" borderId="2" xfId="6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left" vertical="center"/>
    </xf>
    <xf numFmtId="0" fontId="35" fillId="0" borderId="2" xfId="0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0" fontId="40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15" fillId="0" borderId="0" xfId="0" applyFont="1" applyFill="1" applyAlignment="1"/>
    <xf numFmtId="0" fontId="25" fillId="2" borderId="2" xfId="0" applyFont="1" applyFill="1" applyBorder="1" applyAlignment="1">
      <alignment horizontal="center" vertical="center"/>
    </xf>
    <xf numFmtId="0" fontId="25" fillId="0" borderId="2" xfId="6" applyFont="1" applyFill="1" applyBorder="1" applyAlignment="1">
      <alignment horizontal="left" vertical="center"/>
    </xf>
    <xf numFmtId="0" fontId="25" fillId="2" borderId="0" xfId="0" applyFont="1" applyFill="1" applyBorder="1" applyAlignment="1" applyProtection="1">
      <alignment horizontal="center" vertical="center"/>
    </xf>
    <xf numFmtId="2" fontId="36" fillId="0" borderId="12" xfId="0" applyNumberFormat="1" applyFont="1" applyFill="1" applyBorder="1" applyAlignment="1">
      <alignment vertical="center" wrapText="1"/>
    </xf>
    <xf numFmtId="2" fontId="36" fillId="0" borderId="13" xfId="0" applyNumberFormat="1" applyFont="1" applyFill="1" applyBorder="1" applyAlignment="1">
      <alignment vertical="center" wrapText="1"/>
    </xf>
    <xf numFmtId="2" fontId="36" fillId="0" borderId="6" xfId="0" applyNumberFormat="1" applyFont="1" applyFill="1" applyBorder="1" applyAlignment="1">
      <alignment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39" fillId="0" borderId="3" xfId="6" applyFont="1" applyFill="1" applyBorder="1" applyAlignment="1">
      <alignment horizontal="center" vertical="center"/>
    </xf>
    <xf numFmtId="0" fontId="39" fillId="0" borderId="7" xfId="6" applyFont="1" applyFill="1" applyBorder="1" applyAlignment="1">
      <alignment horizontal="center" vertical="center"/>
    </xf>
    <xf numFmtId="0" fontId="39" fillId="0" borderId="6" xfId="6" applyFont="1" applyFill="1" applyBorder="1" applyAlignment="1">
      <alignment horizontal="center" vertical="center"/>
    </xf>
    <xf numFmtId="0" fontId="33" fillId="4" borderId="2" xfId="6" applyFont="1" applyFill="1" applyBorder="1" applyAlignment="1">
      <alignment horizontal="center" vertical="center"/>
    </xf>
    <xf numFmtId="0" fontId="38" fillId="0" borderId="3" xfId="6" applyFont="1" applyFill="1" applyBorder="1" applyAlignment="1">
      <alignment horizontal="center" vertical="center"/>
    </xf>
    <xf numFmtId="0" fontId="38" fillId="0" borderId="7" xfId="6" applyFont="1" applyFill="1" applyBorder="1" applyAlignment="1">
      <alignment horizontal="center" vertical="center"/>
    </xf>
    <xf numFmtId="0" fontId="38" fillId="0" borderId="6" xfId="6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</cellXfs>
  <cellStyles count="15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C34" sqref="C34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35" t="s">
        <v>74</v>
      </c>
      <c r="C1" s="235"/>
      <c r="D1" s="235"/>
    </row>
    <row r="2" spans="1:12" x14ac:dyDescent="0.25">
      <c r="C2" s="242"/>
      <c r="D2" s="242"/>
    </row>
    <row r="3" spans="1:12" ht="18.75" customHeight="1" x14ac:dyDescent="0.25">
      <c r="A3" s="2"/>
      <c r="B3" s="238" t="s">
        <v>239</v>
      </c>
      <c r="C3" s="239"/>
      <c r="D3" s="239"/>
    </row>
    <row r="4" spans="1:12" x14ac:dyDescent="0.25">
      <c r="B4" s="240"/>
      <c r="C4" s="240"/>
      <c r="D4" s="240"/>
    </row>
    <row r="5" spans="1:12" x14ac:dyDescent="0.25">
      <c r="C5" s="236" t="s">
        <v>52</v>
      </c>
      <c r="D5" s="237"/>
    </row>
    <row r="6" spans="1:12" x14ac:dyDescent="0.25">
      <c r="C6" s="241"/>
      <c r="D6" s="241"/>
    </row>
    <row r="7" spans="1:12" x14ac:dyDescent="0.25">
      <c r="B7" s="3" t="s">
        <v>5</v>
      </c>
      <c r="C7" s="233" t="s">
        <v>88</v>
      </c>
      <c r="D7" s="4" t="s">
        <v>89</v>
      </c>
    </row>
    <row r="8" spans="1:12" x14ac:dyDescent="0.25">
      <c r="B8" s="5"/>
      <c r="C8" s="234"/>
      <c r="D8" s="6" t="s">
        <v>90</v>
      </c>
    </row>
    <row r="9" spans="1:12" x14ac:dyDescent="0.25">
      <c r="B9" s="7">
        <v>1</v>
      </c>
      <c r="C9" s="137" t="s">
        <v>238</v>
      </c>
      <c r="D9" s="9">
        <f>' სამშენებლო'!K117</f>
        <v>0</v>
      </c>
    </row>
    <row r="10" spans="1:12" x14ac:dyDescent="0.25">
      <c r="B10" s="7">
        <v>2</v>
      </c>
      <c r="C10" s="8" t="s">
        <v>87</v>
      </c>
      <c r="D10" s="9">
        <f>'ელ. სამუშაოები სუსტი დენები '!K102</f>
        <v>0</v>
      </c>
    </row>
    <row r="11" spans="1:12" x14ac:dyDescent="0.25">
      <c r="B11" s="7">
        <v>3</v>
      </c>
      <c r="C11" s="8" t="s">
        <v>71</v>
      </c>
      <c r="D11" s="9">
        <f>სანტექნიკა!K31</f>
        <v>0</v>
      </c>
    </row>
    <row r="12" spans="1:12" x14ac:dyDescent="0.25">
      <c r="B12" s="7">
        <v>4</v>
      </c>
      <c r="C12" s="8" t="s">
        <v>72</v>
      </c>
      <c r="D12" s="9">
        <f>'ცივი ცხელი წყალი'!K27</f>
        <v>0</v>
      </c>
    </row>
    <row r="13" spans="1:12" x14ac:dyDescent="0.25">
      <c r="B13" s="10"/>
      <c r="C13" s="11" t="s">
        <v>51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5" x14ac:dyDescent="0.25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5" x14ac:dyDescent="0.25">
      <c r="B17" s="22"/>
      <c r="D17" s="23"/>
      <c r="L17" s="20"/>
    </row>
    <row r="18" spans="2:12" s="21" customFormat="1" ht="15" x14ac:dyDescent="0.25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topLeftCell="C94" zoomScaleNormal="100" workbookViewId="0">
      <selection activeCell="E98" sqref="E98"/>
    </sheetView>
  </sheetViews>
  <sheetFormatPr defaultRowHeight="15" x14ac:dyDescent="0.25"/>
  <cols>
    <col min="1" max="1" width="3" style="2" bestFit="1" customWidth="1"/>
    <col min="2" max="2" width="69.7109375" style="78" customWidth="1"/>
    <col min="3" max="3" width="11.5703125" style="2" customWidth="1"/>
    <col min="4" max="4" width="8" style="79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53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5" t="s">
        <v>91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"/>
    </row>
    <row r="2" spans="1:12" s="1" customFormat="1" ht="12.75" customHeight="1" x14ac:dyDescent="0.25">
      <c r="A2" s="2"/>
      <c r="B2" s="238" t="s">
        <v>239</v>
      </c>
      <c r="C2" s="239"/>
      <c r="D2" s="239"/>
      <c r="E2" s="223"/>
      <c r="F2" s="223"/>
      <c r="G2" s="223"/>
      <c r="H2" s="223"/>
      <c r="I2" s="223"/>
      <c r="J2" s="223"/>
      <c r="K2" s="223"/>
      <c r="L2" s="24"/>
    </row>
    <row r="3" spans="1:12" ht="12.75" x14ac:dyDescent="0.25">
      <c r="A3" s="1"/>
      <c r="B3" s="246"/>
      <c r="C3" s="246"/>
      <c r="D3" s="246"/>
      <c r="E3" s="246"/>
      <c r="F3" s="246"/>
      <c r="G3" s="1"/>
      <c r="H3" s="1"/>
      <c r="I3" s="25"/>
      <c r="L3" s="24"/>
    </row>
    <row r="4" spans="1:12" ht="12.75" x14ac:dyDescent="0.25">
      <c r="A4" s="26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47" t="s">
        <v>81</v>
      </c>
      <c r="F5" s="247"/>
      <c r="G5" s="247"/>
      <c r="H5" s="247"/>
      <c r="I5" s="30">
        <f>K117</f>
        <v>0</v>
      </c>
      <c r="J5" s="31" t="s">
        <v>93</v>
      </c>
      <c r="K5" s="27"/>
      <c r="L5" s="24"/>
    </row>
    <row r="6" spans="1:12" ht="12.75" x14ac:dyDescent="0.25">
      <c r="A6" s="32"/>
      <c r="B6" s="33" t="s">
        <v>61</v>
      </c>
      <c r="C6" s="34"/>
      <c r="D6" s="35"/>
      <c r="E6" s="248" t="s">
        <v>62</v>
      </c>
      <c r="F6" s="249"/>
      <c r="G6" s="249"/>
      <c r="H6" s="249"/>
      <c r="I6" s="249"/>
      <c r="J6" s="250"/>
      <c r="K6" s="36" t="s">
        <v>51</v>
      </c>
      <c r="L6" s="24"/>
    </row>
    <row r="7" spans="1:12" ht="30" x14ac:dyDescent="0.25">
      <c r="A7" s="37" t="s">
        <v>0</v>
      </c>
      <c r="B7" s="38" t="s">
        <v>63</v>
      </c>
      <c r="C7" s="38" t="s">
        <v>64</v>
      </c>
      <c r="D7" s="38" t="s">
        <v>65</v>
      </c>
      <c r="E7" s="243" t="s">
        <v>92</v>
      </c>
      <c r="F7" s="244"/>
      <c r="G7" s="243" t="s">
        <v>85</v>
      </c>
      <c r="H7" s="244"/>
      <c r="I7" s="243" t="s">
        <v>86</v>
      </c>
      <c r="J7" s="244"/>
      <c r="K7" s="36"/>
      <c r="L7" s="24"/>
    </row>
    <row r="8" spans="1:12" x14ac:dyDescent="0.25">
      <c r="A8" s="39"/>
      <c r="B8" s="40"/>
      <c r="C8" s="41"/>
      <c r="D8" s="41"/>
      <c r="E8" s="42" t="s">
        <v>66</v>
      </c>
      <c r="F8" s="42" t="s">
        <v>67</v>
      </c>
      <c r="G8" s="42" t="s">
        <v>66</v>
      </c>
      <c r="H8" s="42" t="s">
        <v>67</v>
      </c>
      <c r="I8" s="42" t="s">
        <v>66</v>
      </c>
      <c r="J8" s="42" t="s">
        <v>67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s="163" customFormat="1" ht="12.75" x14ac:dyDescent="0.25">
      <c r="A10" s="151"/>
      <c r="B10" s="152" t="s">
        <v>17</v>
      </c>
      <c r="C10" s="160"/>
      <c r="D10" s="160"/>
      <c r="E10" s="160"/>
      <c r="F10" s="153"/>
      <c r="G10" s="153"/>
      <c r="H10" s="161"/>
      <c r="I10" s="153"/>
      <c r="J10" s="161"/>
      <c r="K10" s="162"/>
      <c r="L10" s="143"/>
    </row>
    <row r="11" spans="1:12" s="1" customFormat="1" ht="12.75" x14ac:dyDescent="0.25">
      <c r="A11" s="47">
        <v>1</v>
      </c>
      <c r="B11" s="126" t="s">
        <v>97</v>
      </c>
      <c r="C11" s="47" t="s">
        <v>15</v>
      </c>
      <c r="D11" s="260">
        <v>679</v>
      </c>
      <c r="E11" s="127">
        <v>0</v>
      </c>
      <c r="F11" s="128">
        <f t="shared" ref="F11:F30" si="0">E11*D11</f>
        <v>0</v>
      </c>
      <c r="G11" s="127">
        <v>0</v>
      </c>
      <c r="H11" s="128">
        <f t="shared" ref="H11:H30" si="1">G11*D11</f>
        <v>0</v>
      </c>
      <c r="I11" s="127">
        <v>0</v>
      </c>
      <c r="J11" s="129">
        <f t="shared" ref="J11:J30" si="2">I11*D11</f>
        <v>0</v>
      </c>
      <c r="K11" s="128">
        <f t="shared" ref="K11:K30" si="3">F11+H11+J11</f>
        <v>0</v>
      </c>
      <c r="L11" s="24"/>
    </row>
    <row r="12" spans="1:12" s="1" customFormat="1" ht="25.5" x14ac:dyDescent="0.25">
      <c r="A12" s="47">
        <v>2</v>
      </c>
      <c r="B12" s="126" t="s">
        <v>109</v>
      </c>
      <c r="C12" s="47" t="s">
        <v>15</v>
      </c>
      <c r="D12" s="260">
        <v>679</v>
      </c>
      <c r="E12" s="127">
        <v>0</v>
      </c>
      <c r="F12" s="128">
        <f t="shared" si="0"/>
        <v>0</v>
      </c>
      <c r="G12" s="127">
        <v>0</v>
      </c>
      <c r="H12" s="128">
        <f t="shared" si="1"/>
        <v>0</v>
      </c>
      <c r="I12" s="127">
        <v>0</v>
      </c>
      <c r="J12" s="129">
        <f t="shared" si="2"/>
        <v>0</v>
      </c>
      <c r="K12" s="128">
        <f t="shared" si="3"/>
        <v>0</v>
      </c>
      <c r="L12" s="24"/>
    </row>
    <row r="13" spans="1:12" s="1" customFormat="1" ht="12.75" x14ac:dyDescent="0.25">
      <c r="A13" s="47">
        <v>3</v>
      </c>
      <c r="B13" s="126" t="s">
        <v>103</v>
      </c>
      <c r="C13" s="47" t="s">
        <v>15</v>
      </c>
      <c r="D13" s="260">
        <v>48</v>
      </c>
      <c r="E13" s="127">
        <v>0</v>
      </c>
      <c r="F13" s="128">
        <f t="shared" si="0"/>
        <v>0</v>
      </c>
      <c r="G13" s="127">
        <v>0</v>
      </c>
      <c r="H13" s="128">
        <f t="shared" si="1"/>
        <v>0</v>
      </c>
      <c r="I13" s="127">
        <v>0</v>
      </c>
      <c r="J13" s="129">
        <f t="shared" si="2"/>
        <v>0</v>
      </c>
      <c r="K13" s="128">
        <f t="shared" si="3"/>
        <v>0</v>
      </c>
      <c r="L13" s="24"/>
    </row>
    <row r="14" spans="1:12" s="1" customFormat="1" ht="12.75" x14ac:dyDescent="0.25">
      <c r="A14" s="47">
        <v>4</v>
      </c>
      <c r="B14" s="126" t="s">
        <v>110</v>
      </c>
      <c r="C14" s="47" t="s">
        <v>15</v>
      </c>
      <c r="D14" s="260">
        <v>384</v>
      </c>
      <c r="E14" s="127">
        <v>0</v>
      </c>
      <c r="F14" s="128">
        <f t="shared" si="0"/>
        <v>0</v>
      </c>
      <c r="G14" s="127">
        <v>0</v>
      </c>
      <c r="H14" s="128">
        <f t="shared" si="1"/>
        <v>0</v>
      </c>
      <c r="I14" s="127">
        <v>0</v>
      </c>
      <c r="J14" s="129">
        <f t="shared" si="2"/>
        <v>0</v>
      </c>
      <c r="K14" s="128">
        <f t="shared" si="3"/>
        <v>0</v>
      </c>
      <c r="L14" s="24"/>
    </row>
    <row r="15" spans="1:12" s="1" customFormat="1" ht="12.75" x14ac:dyDescent="0.25">
      <c r="A15" s="47">
        <v>5</v>
      </c>
      <c r="B15" s="126" t="s">
        <v>111</v>
      </c>
      <c r="C15" s="47" t="s">
        <v>15</v>
      </c>
      <c r="D15" s="260">
        <v>160</v>
      </c>
      <c r="E15" s="127">
        <v>0</v>
      </c>
      <c r="F15" s="128">
        <f t="shared" si="0"/>
        <v>0</v>
      </c>
      <c r="G15" s="127">
        <v>0</v>
      </c>
      <c r="H15" s="128">
        <f t="shared" si="1"/>
        <v>0</v>
      </c>
      <c r="I15" s="127">
        <v>0</v>
      </c>
      <c r="J15" s="129">
        <f t="shared" si="2"/>
        <v>0</v>
      </c>
      <c r="K15" s="128">
        <f t="shared" si="3"/>
        <v>0</v>
      </c>
      <c r="L15" s="24"/>
    </row>
    <row r="16" spans="1:12" s="1" customFormat="1" ht="25.5" x14ac:dyDescent="0.25">
      <c r="A16" s="47">
        <v>6</v>
      </c>
      <c r="B16" s="126" t="s">
        <v>186</v>
      </c>
      <c r="C16" s="47" t="s">
        <v>6</v>
      </c>
      <c r="D16" s="260">
        <v>1</v>
      </c>
      <c r="E16" s="127">
        <v>0</v>
      </c>
      <c r="F16" s="128">
        <f t="shared" ref="F16" si="4">E16*D16</f>
        <v>0</v>
      </c>
      <c r="G16" s="127">
        <v>0</v>
      </c>
      <c r="H16" s="128">
        <f t="shared" ref="H16" si="5">G16*D16</f>
        <v>0</v>
      </c>
      <c r="I16" s="127">
        <v>0</v>
      </c>
      <c r="J16" s="129">
        <f t="shared" ref="J16" si="6">I16*D16</f>
        <v>0</v>
      </c>
      <c r="K16" s="128">
        <f t="shared" ref="K16" si="7">F16+H16+J16</f>
        <v>0</v>
      </c>
      <c r="L16" s="24"/>
    </row>
    <row r="17" spans="1:12" s="1" customFormat="1" ht="12.75" x14ac:dyDescent="0.25">
      <c r="A17" s="47">
        <v>7</v>
      </c>
      <c r="B17" s="259" t="s">
        <v>245</v>
      </c>
      <c r="C17" s="47" t="s">
        <v>6</v>
      </c>
      <c r="D17" s="260">
        <v>1</v>
      </c>
      <c r="E17" s="127">
        <v>0</v>
      </c>
      <c r="F17" s="128">
        <f t="shared" ref="F17" si="8">E17*D17</f>
        <v>0</v>
      </c>
      <c r="G17" s="127">
        <v>0</v>
      </c>
      <c r="H17" s="128">
        <f t="shared" ref="H17" si="9">G17*D17</f>
        <v>0</v>
      </c>
      <c r="I17" s="127">
        <v>0</v>
      </c>
      <c r="J17" s="129">
        <f t="shared" ref="J17" si="10">I17*D17</f>
        <v>0</v>
      </c>
      <c r="K17" s="128">
        <f t="shared" ref="K17" si="11">F17+H17+J17</f>
        <v>0</v>
      </c>
      <c r="L17" s="24"/>
    </row>
    <row r="18" spans="1:12" s="1" customFormat="1" ht="12.75" x14ac:dyDescent="0.25">
      <c r="A18" s="47">
        <v>8</v>
      </c>
      <c r="B18" s="126" t="s">
        <v>112</v>
      </c>
      <c r="C18" s="47" t="s">
        <v>6</v>
      </c>
      <c r="D18" s="260">
        <v>8</v>
      </c>
      <c r="E18" s="127">
        <v>0</v>
      </c>
      <c r="F18" s="128">
        <f t="shared" si="0"/>
        <v>0</v>
      </c>
      <c r="G18" s="127">
        <v>0</v>
      </c>
      <c r="H18" s="128">
        <f t="shared" si="1"/>
        <v>0</v>
      </c>
      <c r="I18" s="127">
        <v>0</v>
      </c>
      <c r="J18" s="129">
        <f t="shared" si="2"/>
        <v>0</v>
      </c>
      <c r="K18" s="128">
        <f t="shared" si="3"/>
        <v>0</v>
      </c>
      <c r="L18" s="24"/>
    </row>
    <row r="19" spans="1:12" s="1" customFormat="1" ht="12.75" x14ac:dyDescent="0.25">
      <c r="A19" s="47">
        <v>9</v>
      </c>
      <c r="B19" s="126" t="s">
        <v>113</v>
      </c>
      <c r="C19" s="47" t="s">
        <v>6</v>
      </c>
      <c r="D19" s="260">
        <v>2</v>
      </c>
      <c r="E19" s="127">
        <v>0</v>
      </c>
      <c r="F19" s="128">
        <f t="shared" si="0"/>
        <v>0</v>
      </c>
      <c r="G19" s="127">
        <v>0</v>
      </c>
      <c r="H19" s="128">
        <f t="shared" si="1"/>
        <v>0</v>
      </c>
      <c r="I19" s="127">
        <v>0</v>
      </c>
      <c r="J19" s="129">
        <f t="shared" si="2"/>
        <v>0</v>
      </c>
      <c r="K19" s="128">
        <f t="shared" si="3"/>
        <v>0</v>
      </c>
      <c r="L19" s="24"/>
    </row>
    <row r="20" spans="1:12" s="1" customFormat="1" ht="12.75" x14ac:dyDescent="0.25">
      <c r="A20" s="47">
        <v>10</v>
      </c>
      <c r="B20" s="126" t="s">
        <v>185</v>
      </c>
      <c r="C20" s="47" t="s">
        <v>15</v>
      </c>
      <c r="D20" s="260">
        <v>67.5</v>
      </c>
      <c r="E20" s="127">
        <v>0</v>
      </c>
      <c r="F20" s="128">
        <f t="shared" si="0"/>
        <v>0</v>
      </c>
      <c r="G20" s="127">
        <v>0</v>
      </c>
      <c r="H20" s="128">
        <f t="shared" si="1"/>
        <v>0</v>
      </c>
      <c r="I20" s="127">
        <v>0</v>
      </c>
      <c r="J20" s="129">
        <f t="shared" si="2"/>
        <v>0</v>
      </c>
      <c r="K20" s="128">
        <f t="shared" si="3"/>
        <v>0</v>
      </c>
      <c r="L20" s="24"/>
    </row>
    <row r="21" spans="1:12" s="1" customFormat="1" ht="12.75" x14ac:dyDescent="0.25">
      <c r="A21" s="47">
        <v>11</v>
      </c>
      <c r="B21" s="126" t="s">
        <v>141</v>
      </c>
      <c r="C21" s="47" t="s">
        <v>6</v>
      </c>
      <c r="D21" s="260">
        <v>2</v>
      </c>
      <c r="E21" s="127">
        <v>0</v>
      </c>
      <c r="F21" s="128">
        <f t="shared" si="0"/>
        <v>0</v>
      </c>
      <c r="G21" s="127">
        <v>0</v>
      </c>
      <c r="H21" s="128">
        <f t="shared" si="1"/>
        <v>0</v>
      </c>
      <c r="I21" s="127">
        <v>0</v>
      </c>
      <c r="J21" s="129">
        <f t="shared" si="2"/>
        <v>0</v>
      </c>
      <c r="K21" s="128">
        <f t="shared" si="3"/>
        <v>0</v>
      </c>
      <c r="L21" s="24"/>
    </row>
    <row r="22" spans="1:12" s="130" customFormat="1" ht="12.75" x14ac:dyDescent="0.25">
      <c r="A22" s="47">
        <v>13</v>
      </c>
      <c r="B22" s="179" t="s">
        <v>116</v>
      </c>
      <c r="C22" s="139" t="s">
        <v>6</v>
      </c>
      <c r="D22" s="260">
        <v>2</v>
      </c>
      <c r="E22" s="140">
        <v>0</v>
      </c>
      <c r="F22" s="141">
        <f>E22*D22</f>
        <v>0</v>
      </c>
      <c r="G22" s="140">
        <v>0</v>
      </c>
      <c r="H22" s="141">
        <f>G22*D22</f>
        <v>0</v>
      </c>
      <c r="I22" s="140">
        <v>0</v>
      </c>
      <c r="J22" s="142">
        <f>I22*D22</f>
        <v>0</v>
      </c>
      <c r="K22" s="141">
        <f>F22+H22+J22</f>
        <v>0</v>
      </c>
      <c r="L22" s="143"/>
    </row>
    <row r="23" spans="1:12" s="130" customFormat="1" ht="12.75" x14ac:dyDescent="0.25">
      <c r="A23" s="47">
        <v>14</v>
      </c>
      <c r="B23" s="179" t="s">
        <v>117</v>
      </c>
      <c r="C23" s="139" t="s">
        <v>6</v>
      </c>
      <c r="D23" s="260">
        <v>2</v>
      </c>
      <c r="E23" s="140">
        <v>0</v>
      </c>
      <c r="F23" s="141">
        <f>E23*D23</f>
        <v>0</v>
      </c>
      <c r="G23" s="140">
        <v>0</v>
      </c>
      <c r="H23" s="141">
        <f>G23*D23</f>
        <v>0</v>
      </c>
      <c r="I23" s="140">
        <v>0</v>
      </c>
      <c r="J23" s="142">
        <f>I23*D23</f>
        <v>0</v>
      </c>
      <c r="K23" s="141">
        <f>F23+H23+J23</f>
        <v>0</v>
      </c>
      <c r="L23" s="143"/>
    </row>
    <row r="24" spans="1:12" s="1" customFormat="1" ht="12.75" x14ac:dyDescent="0.25">
      <c r="A24" s="47">
        <v>15</v>
      </c>
      <c r="B24" s="180" t="s">
        <v>129</v>
      </c>
      <c r="C24" s="144" t="s">
        <v>15</v>
      </c>
      <c r="D24" s="261">
        <v>30</v>
      </c>
      <c r="E24" s="145">
        <v>0</v>
      </c>
      <c r="F24" s="146">
        <f t="shared" ref="F24" si="12">E24*D24</f>
        <v>0</v>
      </c>
      <c r="G24" s="145">
        <v>0</v>
      </c>
      <c r="H24" s="146">
        <f t="shared" ref="H24" si="13">G24*D24</f>
        <v>0</v>
      </c>
      <c r="I24" s="145">
        <v>0</v>
      </c>
      <c r="J24" s="147">
        <f t="shared" ref="J24" si="14">I24*D24</f>
        <v>0</v>
      </c>
      <c r="K24" s="146">
        <f t="shared" ref="K24" si="15">F24+H24+J24</f>
        <v>0</v>
      </c>
      <c r="L24" s="143"/>
    </row>
    <row r="25" spans="1:12" s="130" customFormat="1" ht="12.75" x14ac:dyDescent="0.25">
      <c r="A25" s="47">
        <v>16</v>
      </c>
      <c r="B25" s="179" t="s">
        <v>187</v>
      </c>
      <c r="C25" s="139" t="s">
        <v>15</v>
      </c>
      <c r="D25" s="260">
        <v>679</v>
      </c>
      <c r="E25" s="140">
        <v>0</v>
      </c>
      <c r="F25" s="141">
        <f t="shared" ref="F25:F27" si="16">E25*D25</f>
        <v>0</v>
      </c>
      <c r="G25" s="140">
        <v>0</v>
      </c>
      <c r="H25" s="141">
        <f t="shared" ref="H25:H27" si="17">G25*D25</f>
        <v>0</v>
      </c>
      <c r="I25" s="140">
        <v>0</v>
      </c>
      <c r="J25" s="142">
        <f t="shared" ref="J25:J27" si="18">I25*D25</f>
        <v>0</v>
      </c>
      <c r="K25" s="141">
        <f t="shared" ref="K25:K27" si="19">F25+H25+J25</f>
        <v>0</v>
      </c>
      <c r="L25" s="143"/>
    </row>
    <row r="26" spans="1:12" s="130" customFormat="1" ht="12.75" x14ac:dyDescent="0.25">
      <c r="A26" s="47">
        <v>17</v>
      </c>
      <c r="B26" s="179" t="s">
        <v>114</v>
      </c>
      <c r="C26" s="139" t="s">
        <v>15</v>
      </c>
      <c r="D26" s="260">
        <v>33</v>
      </c>
      <c r="E26" s="140">
        <v>0</v>
      </c>
      <c r="F26" s="141">
        <f t="shared" si="16"/>
        <v>0</v>
      </c>
      <c r="G26" s="140">
        <v>0</v>
      </c>
      <c r="H26" s="141">
        <f t="shared" si="17"/>
        <v>0</v>
      </c>
      <c r="I26" s="140">
        <v>0</v>
      </c>
      <c r="J26" s="142">
        <f t="shared" si="18"/>
        <v>0</v>
      </c>
      <c r="K26" s="141">
        <f t="shared" si="19"/>
        <v>0</v>
      </c>
      <c r="L26" s="143"/>
    </row>
    <row r="27" spans="1:12" s="130" customFormat="1" ht="12.75" x14ac:dyDescent="0.25">
      <c r="A27" s="47">
        <v>18</v>
      </c>
      <c r="B27" s="179" t="s">
        <v>115</v>
      </c>
      <c r="C27" s="139" t="s">
        <v>15</v>
      </c>
      <c r="D27" s="260">
        <v>679</v>
      </c>
      <c r="E27" s="140">
        <v>0</v>
      </c>
      <c r="F27" s="141">
        <f t="shared" si="16"/>
        <v>0</v>
      </c>
      <c r="G27" s="140">
        <v>0</v>
      </c>
      <c r="H27" s="141">
        <f t="shared" si="17"/>
        <v>0</v>
      </c>
      <c r="I27" s="140">
        <v>0</v>
      </c>
      <c r="J27" s="142">
        <f t="shared" si="18"/>
        <v>0</v>
      </c>
      <c r="K27" s="141">
        <f t="shared" si="19"/>
        <v>0</v>
      </c>
      <c r="L27" s="143"/>
    </row>
    <row r="28" spans="1:12" s="130" customFormat="1" ht="12.75" x14ac:dyDescent="0.25">
      <c r="A28" s="47">
        <v>19</v>
      </c>
      <c r="B28" s="179" t="s">
        <v>118</v>
      </c>
      <c r="C28" s="139" t="s">
        <v>15</v>
      </c>
      <c r="D28" s="260">
        <v>670</v>
      </c>
      <c r="E28" s="140">
        <v>0</v>
      </c>
      <c r="F28" s="141">
        <f t="shared" si="0"/>
        <v>0</v>
      </c>
      <c r="G28" s="140">
        <v>0</v>
      </c>
      <c r="H28" s="141">
        <f t="shared" si="1"/>
        <v>0</v>
      </c>
      <c r="I28" s="140">
        <v>0</v>
      </c>
      <c r="J28" s="142">
        <f t="shared" si="2"/>
        <v>0</v>
      </c>
      <c r="K28" s="141">
        <f t="shared" si="3"/>
        <v>0</v>
      </c>
      <c r="L28" s="143"/>
    </row>
    <row r="29" spans="1:12" s="1" customFormat="1" ht="12.75" x14ac:dyDescent="0.25">
      <c r="A29" s="47">
        <v>20</v>
      </c>
      <c r="B29" s="126" t="s">
        <v>16</v>
      </c>
      <c r="C29" s="47" t="s">
        <v>18</v>
      </c>
      <c r="D29" s="260">
        <v>150</v>
      </c>
      <c r="E29" s="127">
        <v>0</v>
      </c>
      <c r="F29" s="128">
        <f t="shared" si="0"/>
        <v>0</v>
      </c>
      <c r="G29" s="127">
        <v>0</v>
      </c>
      <c r="H29" s="128">
        <f t="shared" si="1"/>
        <v>0</v>
      </c>
      <c r="I29" s="127">
        <v>0</v>
      </c>
      <c r="J29" s="129">
        <f t="shared" si="2"/>
        <v>0</v>
      </c>
      <c r="K29" s="128">
        <f>F29+H29+J29</f>
        <v>0</v>
      </c>
      <c r="L29" s="24"/>
    </row>
    <row r="30" spans="1:12" s="1" customFormat="1" ht="12.75" x14ac:dyDescent="0.25">
      <c r="A30" s="47">
        <v>21</v>
      </c>
      <c r="B30" s="126" t="s">
        <v>7</v>
      </c>
      <c r="C30" s="47" t="s">
        <v>18</v>
      </c>
      <c r="D30" s="260">
        <v>150</v>
      </c>
      <c r="E30" s="127">
        <v>0</v>
      </c>
      <c r="F30" s="128">
        <f t="shared" si="0"/>
        <v>0</v>
      </c>
      <c r="G30" s="127">
        <v>0</v>
      </c>
      <c r="H30" s="128">
        <f t="shared" si="1"/>
        <v>0</v>
      </c>
      <c r="I30" s="127">
        <v>0</v>
      </c>
      <c r="J30" s="129">
        <f t="shared" si="2"/>
        <v>0</v>
      </c>
      <c r="K30" s="128">
        <f t="shared" si="3"/>
        <v>0</v>
      </c>
      <c r="L30" s="24"/>
    </row>
    <row r="31" spans="1:12" s="1" customFormat="1" ht="25.5" x14ac:dyDescent="0.25">
      <c r="A31" s="151"/>
      <c r="B31" s="152" t="s">
        <v>99</v>
      </c>
      <c r="C31" s="153"/>
      <c r="D31" s="207"/>
      <c r="E31" s="154"/>
      <c r="F31" s="155"/>
      <c r="G31" s="154"/>
      <c r="H31" s="155"/>
      <c r="I31" s="154"/>
      <c r="J31" s="156"/>
      <c r="K31" s="155"/>
      <c r="L31" s="143"/>
    </row>
    <row r="32" spans="1:12" s="130" customFormat="1" ht="12.75" x14ac:dyDescent="0.25">
      <c r="A32" s="139">
        <v>1</v>
      </c>
      <c r="B32" s="179" t="s">
        <v>104</v>
      </c>
      <c r="C32" s="139" t="s">
        <v>15</v>
      </c>
      <c r="D32" s="260">
        <v>189</v>
      </c>
      <c r="E32" s="140">
        <v>0</v>
      </c>
      <c r="F32" s="141">
        <f>E32*D32</f>
        <v>0</v>
      </c>
      <c r="G32" s="140">
        <v>0</v>
      </c>
      <c r="H32" s="141">
        <f>G32*D32</f>
        <v>0</v>
      </c>
      <c r="I32" s="140">
        <v>0</v>
      </c>
      <c r="J32" s="142">
        <f>I32*D32</f>
        <v>0</v>
      </c>
      <c r="K32" s="141">
        <f t="shared" ref="K32:K49" si="20">F32+H32+J32</f>
        <v>0</v>
      </c>
      <c r="L32" s="143"/>
    </row>
    <row r="33" spans="1:13" s="130" customFormat="1" ht="12.75" x14ac:dyDescent="0.25">
      <c r="A33" s="139">
        <v>2</v>
      </c>
      <c r="B33" s="179" t="s">
        <v>123</v>
      </c>
      <c r="C33" s="139" t="s">
        <v>15</v>
      </c>
      <c r="D33" s="260">
        <v>55</v>
      </c>
      <c r="E33" s="140">
        <v>0</v>
      </c>
      <c r="F33" s="141">
        <f>E33*D33</f>
        <v>0</v>
      </c>
      <c r="G33" s="140">
        <v>0</v>
      </c>
      <c r="H33" s="141">
        <f>G33*D33</f>
        <v>0</v>
      </c>
      <c r="I33" s="140">
        <v>0</v>
      </c>
      <c r="J33" s="142">
        <f>I33*D33</f>
        <v>0</v>
      </c>
      <c r="K33" s="141">
        <f t="shared" ref="K33" si="21">F33+H33+J33</f>
        <v>0</v>
      </c>
      <c r="L33" s="143"/>
    </row>
    <row r="34" spans="1:13" s="130" customFormat="1" ht="36" customHeight="1" x14ac:dyDescent="0.25">
      <c r="A34" s="139">
        <v>3</v>
      </c>
      <c r="B34" s="188" t="s">
        <v>266</v>
      </c>
      <c r="C34" s="139" t="s">
        <v>15</v>
      </c>
      <c r="D34" s="260">
        <v>115</v>
      </c>
      <c r="E34" s="140">
        <v>0</v>
      </c>
      <c r="F34" s="141">
        <f>E34*D34</f>
        <v>0</v>
      </c>
      <c r="G34" s="140">
        <v>0</v>
      </c>
      <c r="H34" s="141">
        <f>G34*D34</f>
        <v>0</v>
      </c>
      <c r="I34" s="140">
        <v>0</v>
      </c>
      <c r="J34" s="142">
        <f>I34*D34</f>
        <v>0</v>
      </c>
      <c r="K34" s="141">
        <f t="shared" si="20"/>
        <v>0</v>
      </c>
      <c r="L34" s="143"/>
    </row>
    <row r="35" spans="1:13" s="130" customFormat="1" ht="25.5" x14ac:dyDescent="0.25">
      <c r="A35" s="139">
        <v>4</v>
      </c>
      <c r="B35" s="179" t="s">
        <v>142</v>
      </c>
      <c r="C35" s="139" t="s">
        <v>98</v>
      </c>
      <c r="D35" s="260">
        <v>106</v>
      </c>
      <c r="E35" s="140">
        <v>0</v>
      </c>
      <c r="F35" s="141">
        <f>E35*D35</f>
        <v>0</v>
      </c>
      <c r="G35" s="140">
        <v>0</v>
      </c>
      <c r="H35" s="141">
        <f>G35*D35</f>
        <v>0</v>
      </c>
      <c r="I35" s="140">
        <v>0</v>
      </c>
      <c r="J35" s="142">
        <f>I35*D35</f>
        <v>0</v>
      </c>
      <c r="K35" s="141">
        <f t="shared" si="20"/>
        <v>0</v>
      </c>
      <c r="L35" s="143"/>
    </row>
    <row r="36" spans="1:13" s="130" customFormat="1" ht="25.5" x14ac:dyDescent="0.25">
      <c r="A36" s="139">
        <v>5</v>
      </c>
      <c r="B36" s="179" t="s">
        <v>119</v>
      </c>
      <c r="C36" s="139" t="s">
        <v>15</v>
      </c>
      <c r="D36" s="260">
        <v>411</v>
      </c>
      <c r="E36" s="140">
        <v>0</v>
      </c>
      <c r="F36" s="141">
        <f>E36*D36</f>
        <v>0</v>
      </c>
      <c r="G36" s="140">
        <v>0</v>
      </c>
      <c r="H36" s="141">
        <f>G36*D36</f>
        <v>0</v>
      </c>
      <c r="I36" s="140">
        <v>0</v>
      </c>
      <c r="J36" s="142">
        <f>I36*D36</f>
        <v>0</v>
      </c>
      <c r="K36" s="141">
        <f t="shared" si="20"/>
        <v>0</v>
      </c>
      <c r="L36" s="143"/>
      <c r="M36" s="135"/>
    </row>
    <row r="37" spans="1:13" s="130" customFormat="1" ht="12.75" x14ac:dyDescent="0.25">
      <c r="A37" s="139">
        <v>6</v>
      </c>
      <c r="B37" s="179" t="s">
        <v>122</v>
      </c>
      <c r="C37" s="139" t="s">
        <v>15</v>
      </c>
      <c r="D37" s="260">
        <v>424</v>
      </c>
      <c r="E37" s="140">
        <v>0</v>
      </c>
      <c r="F37" s="141">
        <f t="shared" ref="F37:F49" si="22">E37*D37</f>
        <v>0</v>
      </c>
      <c r="G37" s="140">
        <v>0</v>
      </c>
      <c r="H37" s="141">
        <f t="shared" ref="H37:H49" si="23">G37*D37</f>
        <v>0</v>
      </c>
      <c r="I37" s="140">
        <v>0</v>
      </c>
      <c r="J37" s="142">
        <f t="shared" ref="J37:J49" si="24">I37*D37</f>
        <v>0</v>
      </c>
      <c r="K37" s="141">
        <f t="shared" si="20"/>
        <v>0</v>
      </c>
      <c r="L37" s="143"/>
    </row>
    <row r="38" spans="1:13" s="130" customFormat="1" ht="12.75" x14ac:dyDescent="0.25">
      <c r="A38" s="139">
        <v>7</v>
      </c>
      <c r="B38" s="179" t="s">
        <v>143</v>
      </c>
      <c r="C38" s="139" t="s">
        <v>15</v>
      </c>
      <c r="D38" s="260">
        <v>46</v>
      </c>
      <c r="E38" s="140">
        <v>0</v>
      </c>
      <c r="F38" s="141">
        <f t="shared" si="22"/>
        <v>0</v>
      </c>
      <c r="G38" s="140">
        <v>0</v>
      </c>
      <c r="H38" s="141">
        <f t="shared" si="23"/>
        <v>0</v>
      </c>
      <c r="I38" s="140">
        <v>0</v>
      </c>
      <c r="J38" s="142">
        <f t="shared" si="24"/>
        <v>0</v>
      </c>
      <c r="K38" s="141">
        <f t="shared" si="20"/>
        <v>0</v>
      </c>
      <c r="L38" s="143"/>
    </row>
    <row r="39" spans="1:13" s="130" customFormat="1" x14ac:dyDescent="0.25">
      <c r="A39" s="139">
        <v>8</v>
      </c>
      <c r="B39" s="179" t="s">
        <v>120</v>
      </c>
      <c r="C39" s="139" t="s">
        <v>15</v>
      </c>
      <c r="D39" s="260">
        <v>612</v>
      </c>
      <c r="E39" s="140">
        <v>0</v>
      </c>
      <c r="F39" s="141">
        <f t="shared" si="22"/>
        <v>0</v>
      </c>
      <c r="G39" s="140">
        <v>0</v>
      </c>
      <c r="H39" s="141">
        <f t="shared" si="23"/>
        <v>0</v>
      </c>
      <c r="I39" s="140">
        <v>0</v>
      </c>
      <c r="J39" s="142">
        <f t="shared" si="24"/>
        <v>0</v>
      </c>
      <c r="K39" s="141">
        <f t="shared" si="20"/>
        <v>0</v>
      </c>
      <c r="L39" s="148"/>
    </row>
    <row r="40" spans="1:13" s="130" customFormat="1" x14ac:dyDescent="0.25">
      <c r="A40" s="139">
        <v>9</v>
      </c>
      <c r="B40" s="179" t="s">
        <v>121</v>
      </c>
      <c r="C40" s="139" t="s">
        <v>15</v>
      </c>
      <c r="D40" s="260">
        <v>37</v>
      </c>
      <c r="E40" s="140">
        <v>0</v>
      </c>
      <c r="F40" s="141">
        <f t="shared" si="22"/>
        <v>0</v>
      </c>
      <c r="G40" s="140">
        <v>0</v>
      </c>
      <c r="H40" s="141">
        <f t="shared" si="23"/>
        <v>0</v>
      </c>
      <c r="I40" s="140">
        <v>0</v>
      </c>
      <c r="J40" s="142">
        <f t="shared" si="24"/>
        <v>0</v>
      </c>
      <c r="K40" s="141">
        <f t="shared" si="20"/>
        <v>0</v>
      </c>
      <c r="L40" s="148"/>
    </row>
    <row r="41" spans="1:13" s="130" customFormat="1" x14ac:dyDescent="0.25">
      <c r="A41" s="139">
        <v>10</v>
      </c>
      <c r="B41" s="179" t="s">
        <v>76</v>
      </c>
      <c r="C41" s="139" t="s">
        <v>98</v>
      </c>
      <c r="D41" s="260">
        <v>110</v>
      </c>
      <c r="E41" s="149">
        <v>0</v>
      </c>
      <c r="F41" s="141">
        <f>E41*D41</f>
        <v>0</v>
      </c>
      <c r="G41" s="140">
        <v>0</v>
      </c>
      <c r="H41" s="141">
        <f>G41*D41</f>
        <v>0</v>
      </c>
      <c r="I41" s="140">
        <v>0</v>
      </c>
      <c r="J41" s="142">
        <f>I41*D41</f>
        <v>0</v>
      </c>
      <c r="K41" s="141">
        <f t="shared" si="20"/>
        <v>0</v>
      </c>
      <c r="L41" s="148"/>
    </row>
    <row r="42" spans="1:13" s="157" customFormat="1" ht="25.5" x14ac:dyDescent="0.25">
      <c r="A42" s="139">
        <v>11</v>
      </c>
      <c r="B42" s="180" t="s">
        <v>199</v>
      </c>
      <c r="C42" s="150" t="s">
        <v>15</v>
      </c>
      <c r="D42" s="261">
        <v>40</v>
      </c>
      <c r="E42" s="145">
        <v>0</v>
      </c>
      <c r="F42" s="146">
        <f t="shared" ref="F42:F44" si="25">E42*D42</f>
        <v>0</v>
      </c>
      <c r="G42" s="145">
        <v>0</v>
      </c>
      <c r="H42" s="146">
        <f t="shared" ref="H42:H44" si="26">G42*D42</f>
        <v>0</v>
      </c>
      <c r="I42" s="145">
        <v>0</v>
      </c>
      <c r="J42" s="147">
        <f t="shared" ref="J42:J44" si="27">I42*D42</f>
        <v>0</v>
      </c>
      <c r="K42" s="146">
        <f t="shared" si="20"/>
        <v>0</v>
      </c>
      <c r="L42" s="148"/>
    </row>
    <row r="43" spans="1:13" s="157" customFormat="1" x14ac:dyDescent="0.25">
      <c r="A43" s="139">
        <v>12</v>
      </c>
      <c r="B43" s="180" t="s">
        <v>204</v>
      </c>
      <c r="C43" s="150" t="s">
        <v>15</v>
      </c>
      <c r="D43" s="261">
        <v>72</v>
      </c>
      <c r="E43" s="145">
        <v>0</v>
      </c>
      <c r="F43" s="146">
        <f t="shared" ref="F43" si="28">E43*D43</f>
        <v>0</v>
      </c>
      <c r="G43" s="145">
        <v>0</v>
      </c>
      <c r="H43" s="146">
        <f t="shared" ref="H43" si="29">G43*D43</f>
        <v>0</v>
      </c>
      <c r="I43" s="145">
        <v>0</v>
      </c>
      <c r="J43" s="147">
        <f t="shared" ref="J43" si="30">I43*D43</f>
        <v>0</v>
      </c>
      <c r="K43" s="146">
        <f t="shared" ref="K43" si="31">F43+H43+J43</f>
        <v>0</v>
      </c>
      <c r="L43" s="148"/>
    </row>
    <row r="44" spans="1:13" s="157" customFormat="1" x14ac:dyDescent="0.25">
      <c r="A44" s="139">
        <v>13</v>
      </c>
      <c r="B44" s="180" t="s">
        <v>205</v>
      </c>
      <c r="C44" s="150" t="s">
        <v>15</v>
      </c>
      <c r="D44" s="261">
        <v>72</v>
      </c>
      <c r="E44" s="145">
        <v>0</v>
      </c>
      <c r="F44" s="146">
        <f t="shared" si="25"/>
        <v>0</v>
      </c>
      <c r="G44" s="145">
        <v>0</v>
      </c>
      <c r="H44" s="146">
        <f t="shared" si="26"/>
        <v>0</v>
      </c>
      <c r="I44" s="145">
        <v>0</v>
      </c>
      <c r="J44" s="147">
        <f t="shared" si="27"/>
        <v>0</v>
      </c>
      <c r="K44" s="146">
        <f t="shared" si="20"/>
        <v>0</v>
      </c>
      <c r="L44" s="148"/>
    </row>
    <row r="45" spans="1:13" s="130" customFormat="1" x14ac:dyDescent="0.25">
      <c r="A45" s="139">
        <v>14</v>
      </c>
      <c r="B45" s="179" t="s">
        <v>144</v>
      </c>
      <c r="C45" s="139" t="s">
        <v>15</v>
      </c>
      <c r="D45" s="260">
        <v>6</v>
      </c>
      <c r="E45" s="149">
        <v>0</v>
      </c>
      <c r="F45" s="141">
        <f>E45*D45</f>
        <v>0</v>
      </c>
      <c r="G45" s="140">
        <v>0</v>
      </c>
      <c r="H45" s="141">
        <f>G45*D45</f>
        <v>0</v>
      </c>
      <c r="I45" s="140">
        <v>0</v>
      </c>
      <c r="J45" s="142">
        <f>I45*D45</f>
        <v>0</v>
      </c>
      <c r="K45" s="141">
        <f t="shared" ref="K45:K46" si="32">F45+H45+J45</f>
        <v>0</v>
      </c>
      <c r="L45" s="148"/>
    </row>
    <row r="46" spans="1:13" s="130" customFormat="1" ht="25.5" x14ac:dyDescent="0.25">
      <c r="A46" s="139">
        <v>15</v>
      </c>
      <c r="B46" s="179" t="s">
        <v>145</v>
      </c>
      <c r="C46" s="139" t="s">
        <v>15</v>
      </c>
      <c r="D46" s="260">
        <v>431</v>
      </c>
      <c r="E46" s="149">
        <v>0</v>
      </c>
      <c r="F46" s="141">
        <f>E46*D46</f>
        <v>0</v>
      </c>
      <c r="G46" s="140">
        <v>0</v>
      </c>
      <c r="H46" s="141">
        <f>G46*D46</f>
        <v>0</v>
      </c>
      <c r="I46" s="140">
        <v>0</v>
      </c>
      <c r="J46" s="142">
        <f>I46*D46</f>
        <v>0</v>
      </c>
      <c r="K46" s="141">
        <f t="shared" si="32"/>
        <v>0</v>
      </c>
      <c r="L46" s="148"/>
    </row>
    <row r="47" spans="1:13" s="130" customFormat="1" ht="25.5" x14ac:dyDescent="0.25">
      <c r="A47" s="139">
        <v>16</v>
      </c>
      <c r="B47" s="183" t="s">
        <v>246</v>
      </c>
      <c r="C47" s="139" t="s">
        <v>15</v>
      </c>
      <c r="D47" s="260">
        <v>997</v>
      </c>
      <c r="E47" s="149">
        <v>0</v>
      </c>
      <c r="F47" s="141">
        <f>E47*D47</f>
        <v>0</v>
      </c>
      <c r="G47" s="140">
        <v>0</v>
      </c>
      <c r="H47" s="141">
        <f>G47*D47</f>
        <v>0</v>
      </c>
      <c r="I47" s="140">
        <v>0</v>
      </c>
      <c r="J47" s="142">
        <f>I47*D47</f>
        <v>0</v>
      </c>
      <c r="K47" s="141">
        <f t="shared" si="20"/>
        <v>0</v>
      </c>
      <c r="L47" s="148"/>
    </row>
    <row r="48" spans="1:13" s="1" customFormat="1" ht="38.25" x14ac:dyDescent="0.25">
      <c r="A48" s="139">
        <v>17</v>
      </c>
      <c r="B48" s="180" t="s">
        <v>146</v>
      </c>
      <c r="C48" s="150" t="s">
        <v>15</v>
      </c>
      <c r="D48" s="261">
        <v>48</v>
      </c>
      <c r="E48" s="145">
        <v>0</v>
      </c>
      <c r="F48" s="146">
        <f>E48*D48</f>
        <v>0</v>
      </c>
      <c r="G48" s="145">
        <v>0</v>
      </c>
      <c r="H48" s="146">
        <f>G48*D48</f>
        <v>0</v>
      </c>
      <c r="I48" s="145">
        <v>0</v>
      </c>
      <c r="J48" s="147">
        <f>I48*D48</f>
        <v>0</v>
      </c>
      <c r="K48" s="146">
        <f>F48+H48+J48</f>
        <v>0</v>
      </c>
      <c r="L48" s="143"/>
    </row>
    <row r="49" spans="1:13" s="130" customFormat="1" ht="25.5" x14ac:dyDescent="0.25">
      <c r="A49" s="139">
        <v>18</v>
      </c>
      <c r="B49" s="179" t="s">
        <v>95</v>
      </c>
      <c r="C49" s="139" t="s">
        <v>15</v>
      </c>
      <c r="D49" s="260">
        <v>80</v>
      </c>
      <c r="E49" s="140">
        <v>0</v>
      </c>
      <c r="F49" s="141">
        <f t="shared" si="22"/>
        <v>0</v>
      </c>
      <c r="G49" s="140">
        <v>0</v>
      </c>
      <c r="H49" s="141">
        <f t="shared" si="23"/>
        <v>0</v>
      </c>
      <c r="I49" s="140">
        <v>0</v>
      </c>
      <c r="J49" s="142">
        <f t="shared" si="24"/>
        <v>0</v>
      </c>
      <c r="K49" s="141">
        <f t="shared" si="20"/>
        <v>0</v>
      </c>
      <c r="L49" s="148"/>
    </row>
    <row r="50" spans="1:13" s="157" customFormat="1" ht="12.75" x14ac:dyDescent="0.25">
      <c r="A50" s="151"/>
      <c r="B50" s="152" t="s">
        <v>19</v>
      </c>
      <c r="C50" s="153"/>
      <c r="D50" s="207"/>
      <c r="E50" s="154"/>
      <c r="F50" s="155"/>
      <c r="G50" s="154"/>
      <c r="H50" s="155"/>
      <c r="I50" s="154"/>
      <c r="J50" s="156"/>
      <c r="K50" s="155"/>
      <c r="L50" s="143"/>
    </row>
    <row r="51" spans="1:13" s="130" customFormat="1" ht="29.25" customHeight="1" x14ac:dyDescent="0.25">
      <c r="A51" s="139">
        <v>1</v>
      </c>
      <c r="B51" s="179" t="s">
        <v>125</v>
      </c>
      <c r="C51" s="158" t="s">
        <v>15</v>
      </c>
      <c r="D51" s="260">
        <v>38.5</v>
      </c>
      <c r="E51" s="140">
        <v>0</v>
      </c>
      <c r="F51" s="141">
        <f t="shared" ref="F51:F70" si="33">E51*D51</f>
        <v>0</v>
      </c>
      <c r="G51" s="140">
        <v>0</v>
      </c>
      <c r="H51" s="141">
        <f t="shared" ref="H51:H70" si="34">G51*D51</f>
        <v>0</v>
      </c>
      <c r="I51" s="140">
        <v>0</v>
      </c>
      <c r="J51" s="142">
        <f t="shared" ref="J51:J70" si="35">I51*D51</f>
        <v>0</v>
      </c>
      <c r="K51" s="141">
        <f t="shared" ref="K51:K70" si="36">F51+H51+J51</f>
        <v>0</v>
      </c>
      <c r="L51" s="148"/>
      <c r="M51" s="135"/>
    </row>
    <row r="52" spans="1:13" s="130" customFormat="1" x14ac:dyDescent="0.25">
      <c r="A52" s="139">
        <v>2</v>
      </c>
      <c r="B52" s="181" t="s">
        <v>126</v>
      </c>
      <c r="C52" s="139" t="s">
        <v>15</v>
      </c>
      <c r="D52" s="260">
        <v>679</v>
      </c>
      <c r="E52" s="140">
        <v>0</v>
      </c>
      <c r="F52" s="141">
        <f t="shared" si="33"/>
        <v>0</v>
      </c>
      <c r="G52" s="140">
        <v>0</v>
      </c>
      <c r="H52" s="141">
        <f t="shared" si="34"/>
        <v>0</v>
      </c>
      <c r="I52" s="140">
        <v>0</v>
      </c>
      <c r="J52" s="142">
        <f t="shared" si="35"/>
        <v>0</v>
      </c>
      <c r="K52" s="141">
        <f t="shared" si="36"/>
        <v>0</v>
      </c>
      <c r="L52" s="148"/>
      <c r="M52" s="131"/>
    </row>
    <row r="53" spans="1:13" s="130" customFormat="1" ht="38.25" x14ac:dyDescent="0.25">
      <c r="A53" s="139">
        <v>3</v>
      </c>
      <c r="B53" s="182" t="s">
        <v>247</v>
      </c>
      <c r="C53" s="139" t="s">
        <v>15</v>
      </c>
      <c r="D53" s="260">
        <v>192.3</v>
      </c>
      <c r="E53" s="140">
        <v>0</v>
      </c>
      <c r="F53" s="141">
        <f t="shared" ref="F53" si="37">E53*D53</f>
        <v>0</v>
      </c>
      <c r="G53" s="140">
        <v>0</v>
      </c>
      <c r="H53" s="141">
        <f t="shared" ref="H53" si="38">G53*D53</f>
        <v>0</v>
      </c>
      <c r="I53" s="140">
        <v>0</v>
      </c>
      <c r="J53" s="142">
        <f t="shared" ref="J53" si="39">I53*D53</f>
        <v>0</v>
      </c>
      <c r="K53" s="141">
        <f t="shared" ref="K53" si="40">F53+H53+J53</f>
        <v>0</v>
      </c>
      <c r="L53" s="148"/>
    </row>
    <row r="54" spans="1:13" s="130" customFormat="1" x14ac:dyDescent="0.25">
      <c r="A54" s="139">
        <v>4</v>
      </c>
      <c r="B54" s="183" t="s">
        <v>248</v>
      </c>
      <c r="C54" s="139" t="s">
        <v>15</v>
      </c>
      <c r="D54" s="260">
        <v>116.4</v>
      </c>
      <c r="E54" s="140">
        <v>0</v>
      </c>
      <c r="F54" s="141">
        <f t="shared" si="33"/>
        <v>0</v>
      </c>
      <c r="G54" s="140">
        <v>0</v>
      </c>
      <c r="H54" s="141">
        <f t="shared" si="34"/>
        <v>0</v>
      </c>
      <c r="I54" s="140">
        <v>0</v>
      </c>
      <c r="J54" s="142">
        <f t="shared" si="35"/>
        <v>0</v>
      </c>
      <c r="K54" s="141">
        <f t="shared" si="36"/>
        <v>0</v>
      </c>
      <c r="L54" s="148"/>
    </row>
    <row r="55" spans="1:13" s="130" customFormat="1" ht="25.5" x14ac:dyDescent="0.25">
      <c r="A55" s="139">
        <v>5</v>
      </c>
      <c r="B55" s="182" t="s">
        <v>249</v>
      </c>
      <c r="C55" s="227" t="s">
        <v>15</v>
      </c>
      <c r="D55" s="164">
        <v>10</v>
      </c>
      <c r="E55" s="140"/>
      <c r="F55" s="141"/>
      <c r="G55" s="140"/>
      <c r="H55" s="141"/>
      <c r="I55" s="140"/>
      <c r="J55" s="142"/>
      <c r="K55" s="141"/>
      <c r="L55" s="148"/>
    </row>
    <row r="56" spans="1:13" s="130" customFormat="1" x14ac:dyDescent="0.25">
      <c r="A56" s="139">
        <v>6</v>
      </c>
      <c r="B56" s="179" t="s">
        <v>100</v>
      </c>
      <c r="C56" s="139" t="s">
        <v>15</v>
      </c>
      <c r="D56" s="260">
        <v>2.8</v>
      </c>
      <c r="E56" s="140">
        <v>0</v>
      </c>
      <c r="F56" s="141">
        <f t="shared" si="33"/>
        <v>0</v>
      </c>
      <c r="G56" s="140">
        <v>0</v>
      </c>
      <c r="H56" s="141">
        <f t="shared" si="34"/>
        <v>0</v>
      </c>
      <c r="I56" s="140">
        <v>0</v>
      </c>
      <c r="J56" s="142">
        <f t="shared" si="35"/>
        <v>0</v>
      </c>
      <c r="K56" s="141">
        <f t="shared" si="36"/>
        <v>0</v>
      </c>
      <c r="L56" s="148"/>
    </row>
    <row r="57" spans="1:13" s="130" customFormat="1" ht="38.25" x14ac:dyDescent="0.25">
      <c r="A57" s="139">
        <v>7</v>
      </c>
      <c r="B57" s="184" t="s">
        <v>147</v>
      </c>
      <c r="C57" s="139" t="s">
        <v>15</v>
      </c>
      <c r="D57" s="260">
        <v>119.9</v>
      </c>
      <c r="E57" s="140">
        <v>0</v>
      </c>
      <c r="F57" s="141">
        <f t="shared" si="33"/>
        <v>0</v>
      </c>
      <c r="G57" s="140">
        <v>0</v>
      </c>
      <c r="H57" s="141">
        <f t="shared" si="34"/>
        <v>0</v>
      </c>
      <c r="I57" s="140">
        <v>0</v>
      </c>
      <c r="J57" s="142">
        <f t="shared" si="35"/>
        <v>0</v>
      </c>
      <c r="K57" s="141">
        <f t="shared" si="36"/>
        <v>0</v>
      </c>
      <c r="L57" s="148"/>
    </row>
    <row r="58" spans="1:13" s="130" customFormat="1" x14ac:dyDescent="0.25">
      <c r="A58" s="139">
        <v>8</v>
      </c>
      <c r="B58" s="179" t="s">
        <v>148</v>
      </c>
      <c r="C58" s="139" t="s">
        <v>15</v>
      </c>
      <c r="D58" s="260">
        <v>120</v>
      </c>
      <c r="E58" s="140">
        <v>0</v>
      </c>
      <c r="F58" s="141">
        <f t="shared" ref="F58:F61" si="41">E58*D58</f>
        <v>0</v>
      </c>
      <c r="G58" s="140">
        <v>0</v>
      </c>
      <c r="H58" s="141">
        <f t="shared" ref="H58:H61" si="42">G58*D58</f>
        <v>0</v>
      </c>
      <c r="I58" s="140">
        <v>0</v>
      </c>
      <c r="J58" s="142">
        <f t="shared" ref="J58:J61" si="43">I58*D58</f>
        <v>0</v>
      </c>
      <c r="K58" s="141">
        <f t="shared" ref="K58:K61" si="44">F58+H58+J58</f>
        <v>0</v>
      </c>
      <c r="L58" s="148"/>
    </row>
    <row r="59" spans="1:13" s="130" customFormat="1" ht="25.5" x14ac:dyDescent="0.25">
      <c r="A59" s="139">
        <v>9</v>
      </c>
      <c r="B59" s="188" t="s">
        <v>250</v>
      </c>
      <c r="C59" s="139" t="s">
        <v>15</v>
      </c>
      <c r="D59" s="260">
        <v>235.3</v>
      </c>
      <c r="E59" s="140">
        <v>0</v>
      </c>
      <c r="F59" s="141">
        <f t="shared" si="41"/>
        <v>0</v>
      </c>
      <c r="G59" s="140">
        <v>0</v>
      </c>
      <c r="H59" s="141">
        <f t="shared" si="42"/>
        <v>0</v>
      </c>
      <c r="I59" s="140">
        <v>0</v>
      </c>
      <c r="J59" s="142">
        <f t="shared" si="43"/>
        <v>0</v>
      </c>
      <c r="K59" s="141">
        <f t="shared" si="44"/>
        <v>0</v>
      </c>
      <c r="L59" s="148"/>
    </row>
    <row r="60" spans="1:13" s="130" customFormat="1" ht="25.5" x14ac:dyDescent="0.25">
      <c r="A60" s="139">
        <v>10</v>
      </c>
      <c r="B60" s="179" t="s">
        <v>150</v>
      </c>
      <c r="C60" s="139" t="s">
        <v>15</v>
      </c>
      <c r="D60" s="260">
        <v>11</v>
      </c>
      <c r="E60" s="140">
        <v>0</v>
      </c>
      <c r="F60" s="141">
        <f t="shared" si="41"/>
        <v>0</v>
      </c>
      <c r="G60" s="140">
        <v>0</v>
      </c>
      <c r="H60" s="141">
        <f t="shared" si="42"/>
        <v>0</v>
      </c>
      <c r="I60" s="140">
        <v>0</v>
      </c>
      <c r="J60" s="142">
        <f t="shared" si="43"/>
        <v>0</v>
      </c>
      <c r="K60" s="141">
        <f t="shared" si="44"/>
        <v>0</v>
      </c>
      <c r="L60" s="148"/>
    </row>
    <row r="61" spans="1:13" s="130" customFormat="1" ht="38.25" x14ac:dyDescent="0.25">
      <c r="A61" s="139">
        <v>11</v>
      </c>
      <c r="B61" s="179" t="s">
        <v>267</v>
      </c>
      <c r="C61" s="139" t="s">
        <v>15</v>
      </c>
      <c r="D61" s="260">
        <v>35</v>
      </c>
      <c r="E61" s="140">
        <v>0</v>
      </c>
      <c r="F61" s="141">
        <f t="shared" si="41"/>
        <v>0</v>
      </c>
      <c r="G61" s="140">
        <v>0</v>
      </c>
      <c r="H61" s="141">
        <f t="shared" si="42"/>
        <v>0</v>
      </c>
      <c r="I61" s="140">
        <v>0</v>
      </c>
      <c r="J61" s="142">
        <f t="shared" si="43"/>
        <v>0</v>
      </c>
      <c r="K61" s="141">
        <f t="shared" si="44"/>
        <v>0</v>
      </c>
      <c r="L61" s="148"/>
    </row>
    <row r="62" spans="1:13" s="130" customFormat="1" ht="38.25" x14ac:dyDescent="0.25">
      <c r="A62" s="139">
        <v>12</v>
      </c>
      <c r="B62" s="179" t="s">
        <v>264</v>
      </c>
      <c r="C62" s="139" t="s">
        <v>15</v>
      </c>
      <c r="D62" s="260">
        <v>60</v>
      </c>
      <c r="E62" s="140">
        <v>0</v>
      </c>
      <c r="F62" s="141">
        <f t="shared" ref="F62:F63" si="45">E62*D62</f>
        <v>0</v>
      </c>
      <c r="G62" s="140">
        <v>0</v>
      </c>
      <c r="H62" s="141">
        <f t="shared" ref="H62:H63" si="46">G62*D62</f>
        <v>0</v>
      </c>
      <c r="I62" s="140">
        <v>0</v>
      </c>
      <c r="J62" s="142">
        <f t="shared" ref="J62:J63" si="47">I62*D62</f>
        <v>0</v>
      </c>
      <c r="K62" s="141">
        <f t="shared" ref="K62:K63" si="48">F62+H62+J62</f>
        <v>0</v>
      </c>
      <c r="L62" s="148"/>
    </row>
    <row r="63" spans="1:13" s="130" customFormat="1" ht="25.5" x14ac:dyDescent="0.25">
      <c r="A63" s="139">
        <v>13</v>
      </c>
      <c r="B63" s="188" t="s">
        <v>265</v>
      </c>
      <c r="C63" s="139" t="s">
        <v>6</v>
      </c>
      <c r="D63" s="260">
        <v>1</v>
      </c>
      <c r="E63" s="140">
        <v>0</v>
      </c>
      <c r="F63" s="141">
        <f t="shared" si="45"/>
        <v>0</v>
      </c>
      <c r="G63" s="140">
        <v>0</v>
      </c>
      <c r="H63" s="141">
        <f t="shared" si="46"/>
        <v>0</v>
      </c>
      <c r="I63" s="140">
        <v>0</v>
      </c>
      <c r="J63" s="142">
        <f t="shared" si="47"/>
        <v>0</v>
      </c>
      <c r="K63" s="141">
        <f t="shared" si="48"/>
        <v>0</v>
      </c>
      <c r="L63" s="148"/>
    </row>
    <row r="64" spans="1:13" s="130" customFormat="1" ht="25.5" x14ac:dyDescent="0.25">
      <c r="A64" s="139">
        <v>14</v>
      </c>
      <c r="B64" s="179" t="s">
        <v>207</v>
      </c>
      <c r="C64" s="139" t="s">
        <v>15</v>
      </c>
      <c r="D64" s="260">
        <v>4</v>
      </c>
      <c r="E64" s="140">
        <v>0</v>
      </c>
      <c r="F64" s="141">
        <f t="shared" ref="F64" si="49">E64*D64</f>
        <v>0</v>
      </c>
      <c r="G64" s="140">
        <v>0</v>
      </c>
      <c r="H64" s="141">
        <f t="shared" ref="H64" si="50">G64*D64</f>
        <v>0</v>
      </c>
      <c r="I64" s="140">
        <v>0</v>
      </c>
      <c r="J64" s="142">
        <f t="shared" ref="J64" si="51">I64*D64</f>
        <v>0</v>
      </c>
      <c r="K64" s="141">
        <f t="shared" ref="K64" si="52">F64+H64+J64</f>
        <v>0</v>
      </c>
      <c r="L64" s="148"/>
    </row>
    <row r="65" spans="1:13" s="130" customFormat="1" x14ac:dyDescent="0.25">
      <c r="A65" s="139">
        <v>15</v>
      </c>
      <c r="B65" s="185" t="s">
        <v>251</v>
      </c>
      <c r="C65" s="158" t="s">
        <v>20</v>
      </c>
      <c r="D65" s="260">
        <v>437</v>
      </c>
      <c r="E65" s="140">
        <v>0</v>
      </c>
      <c r="F65" s="141">
        <f t="shared" si="33"/>
        <v>0</v>
      </c>
      <c r="G65" s="140">
        <v>0</v>
      </c>
      <c r="H65" s="141">
        <f t="shared" si="34"/>
        <v>0</v>
      </c>
      <c r="I65" s="140">
        <v>0</v>
      </c>
      <c r="J65" s="142">
        <f t="shared" si="35"/>
        <v>0</v>
      </c>
      <c r="K65" s="141">
        <f t="shared" si="36"/>
        <v>0</v>
      </c>
      <c r="L65" s="148"/>
    </row>
    <row r="66" spans="1:13" s="130" customFormat="1" x14ac:dyDescent="0.25">
      <c r="A66" s="139">
        <v>16</v>
      </c>
      <c r="B66" s="185" t="s">
        <v>149</v>
      </c>
      <c r="C66" s="158" t="s">
        <v>20</v>
      </c>
      <c r="D66" s="260">
        <v>30</v>
      </c>
      <c r="E66" s="140">
        <v>0</v>
      </c>
      <c r="F66" s="141">
        <f t="shared" ref="F66" si="53">E66*D66</f>
        <v>0</v>
      </c>
      <c r="G66" s="140">
        <v>0</v>
      </c>
      <c r="H66" s="141">
        <f t="shared" ref="H66" si="54">G66*D66</f>
        <v>0</v>
      </c>
      <c r="I66" s="140">
        <v>0</v>
      </c>
      <c r="J66" s="142">
        <f t="shared" ref="J66" si="55">I66*D66</f>
        <v>0</v>
      </c>
      <c r="K66" s="141">
        <f t="shared" ref="K66" si="56">F66+H66+J66</f>
        <v>0</v>
      </c>
      <c r="L66" s="148"/>
    </row>
    <row r="67" spans="1:13" s="1" customFormat="1" x14ac:dyDescent="0.25">
      <c r="A67" s="139">
        <v>17</v>
      </c>
      <c r="B67" s="126" t="s">
        <v>50</v>
      </c>
      <c r="C67" s="55" t="s">
        <v>20</v>
      </c>
      <c r="D67" s="260">
        <v>15</v>
      </c>
      <c r="E67" s="54">
        <v>0</v>
      </c>
      <c r="F67" s="98">
        <f t="shared" si="33"/>
        <v>0</v>
      </c>
      <c r="G67" s="54">
        <v>0</v>
      </c>
      <c r="H67" s="98">
        <f t="shared" si="34"/>
        <v>0</v>
      </c>
      <c r="I67" s="54">
        <v>0</v>
      </c>
      <c r="J67" s="134">
        <f t="shared" si="35"/>
        <v>0</v>
      </c>
      <c r="K67" s="98">
        <f t="shared" si="36"/>
        <v>0</v>
      </c>
      <c r="L67" s="53"/>
    </row>
    <row r="68" spans="1:13" s="1" customFormat="1" x14ac:dyDescent="0.25">
      <c r="A68" s="139">
        <v>18</v>
      </c>
      <c r="B68" s="126" t="s">
        <v>94</v>
      </c>
      <c r="C68" s="47" t="s">
        <v>6</v>
      </c>
      <c r="D68" s="260">
        <v>3</v>
      </c>
      <c r="E68" s="54">
        <v>0</v>
      </c>
      <c r="F68" s="98">
        <f>E68*D68</f>
        <v>0</v>
      </c>
      <c r="G68" s="54">
        <v>0</v>
      </c>
      <c r="H68" s="98">
        <f>G68*D68</f>
        <v>0</v>
      </c>
      <c r="I68" s="54">
        <v>0</v>
      </c>
      <c r="J68" s="134">
        <f>I68*D68</f>
        <v>0</v>
      </c>
      <c r="K68" s="98">
        <f t="shared" ref="K68" si="57">F68+H68+J68</f>
        <v>0</v>
      </c>
      <c r="L68" s="53"/>
    </row>
    <row r="69" spans="1:13" s="1" customFormat="1" x14ac:dyDescent="0.25">
      <c r="A69" s="139">
        <v>19</v>
      </c>
      <c r="B69" s="126" t="s">
        <v>200</v>
      </c>
      <c r="C69" s="47" t="s">
        <v>98</v>
      </c>
      <c r="D69" s="260">
        <v>12</v>
      </c>
      <c r="E69" s="54">
        <v>0</v>
      </c>
      <c r="F69" s="98">
        <f>E69*D69</f>
        <v>0</v>
      </c>
      <c r="G69" s="54">
        <v>0</v>
      </c>
      <c r="H69" s="98">
        <f>G69*D69</f>
        <v>0</v>
      </c>
      <c r="I69" s="54">
        <v>0</v>
      </c>
      <c r="J69" s="134">
        <f>I69*D69</f>
        <v>0</v>
      </c>
      <c r="K69" s="98">
        <f t="shared" si="36"/>
        <v>0</v>
      </c>
      <c r="L69" s="53"/>
    </row>
    <row r="70" spans="1:13" s="130" customFormat="1" x14ac:dyDescent="0.25">
      <c r="A70" s="139">
        <v>20</v>
      </c>
      <c r="B70" s="179" t="s">
        <v>127</v>
      </c>
      <c r="C70" s="139" t="s">
        <v>6</v>
      </c>
      <c r="D70" s="260">
        <v>2</v>
      </c>
      <c r="E70" s="140">
        <v>0</v>
      </c>
      <c r="F70" s="141">
        <f t="shared" si="33"/>
        <v>0</v>
      </c>
      <c r="G70" s="140">
        <v>0</v>
      </c>
      <c r="H70" s="141">
        <f t="shared" si="34"/>
        <v>0</v>
      </c>
      <c r="I70" s="140">
        <v>0</v>
      </c>
      <c r="J70" s="142">
        <f t="shared" si="35"/>
        <v>0</v>
      </c>
      <c r="K70" s="141">
        <f t="shared" si="36"/>
        <v>0</v>
      </c>
      <c r="L70" s="148"/>
    </row>
    <row r="71" spans="1:13" s="157" customFormat="1" x14ac:dyDescent="0.25">
      <c r="A71" s="151"/>
      <c r="B71" s="152" t="s">
        <v>21</v>
      </c>
      <c r="C71" s="153"/>
      <c r="D71" s="207"/>
      <c r="E71" s="154"/>
      <c r="F71" s="155"/>
      <c r="G71" s="154"/>
      <c r="H71" s="155"/>
      <c r="I71" s="154"/>
      <c r="J71" s="156"/>
      <c r="K71" s="155"/>
      <c r="L71" s="148"/>
    </row>
    <row r="72" spans="1:13" s="130" customFormat="1" ht="38.25" x14ac:dyDescent="0.25">
      <c r="A72" s="139">
        <v>1</v>
      </c>
      <c r="B72" s="179" t="s">
        <v>188</v>
      </c>
      <c r="C72" s="139" t="s">
        <v>15</v>
      </c>
      <c r="D72" s="260">
        <v>9.1999999999999993</v>
      </c>
      <c r="E72" s="140">
        <v>0</v>
      </c>
      <c r="F72" s="141">
        <f t="shared" ref="F72:F86" si="58">E72*D72</f>
        <v>0</v>
      </c>
      <c r="G72" s="140">
        <v>0</v>
      </c>
      <c r="H72" s="141">
        <f t="shared" ref="H72:H86" si="59">G72*D72</f>
        <v>0</v>
      </c>
      <c r="I72" s="140">
        <v>0</v>
      </c>
      <c r="J72" s="142">
        <f t="shared" ref="J72:J86" si="60">I72*D72</f>
        <v>0</v>
      </c>
      <c r="K72" s="141">
        <f t="shared" ref="K72:K86" si="61">F72+H72+J72</f>
        <v>0</v>
      </c>
      <c r="L72" s="148"/>
    </row>
    <row r="73" spans="1:13" s="130" customFormat="1" x14ac:dyDescent="0.25">
      <c r="A73" s="139">
        <v>2</v>
      </c>
      <c r="B73" s="179" t="s">
        <v>124</v>
      </c>
      <c r="C73" s="139" t="s">
        <v>6</v>
      </c>
      <c r="D73" s="260">
        <v>4</v>
      </c>
      <c r="E73" s="140">
        <v>0</v>
      </c>
      <c r="F73" s="141">
        <f t="shared" si="58"/>
        <v>0</v>
      </c>
      <c r="G73" s="140">
        <v>0</v>
      </c>
      <c r="H73" s="141">
        <f t="shared" si="59"/>
        <v>0</v>
      </c>
      <c r="I73" s="140">
        <v>0</v>
      </c>
      <c r="J73" s="142">
        <f t="shared" si="60"/>
        <v>0</v>
      </c>
      <c r="K73" s="141">
        <f t="shared" si="61"/>
        <v>0</v>
      </c>
      <c r="L73" s="148"/>
    </row>
    <row r="74" spans="1:13" s="130" customFormat="1" ht="51" x14ac:dyDescent="0.25">
      <c r="A74" s="139">
        <v>3</v>
      </c>
      <c r="B74" s="179" t="s">
        <v>252</v>
      </c>
      <c r="C74" s="139" t="s">
        <v>15</v>
      </c>
      <c r="D74" s="260">
        <v>176</v>
      </c>
      <c r="E74" s="140">
        <v>0</v>
      </c>
      <c r="F74" s="141">
        <f t="shared" si="58"/>
        <v>0</v>
      </c>
      <c r="G74" s="140">
        <v>0</v>
      </c>
      <c r="H74" s="141">
        <f t="shared" si="59"/>
        <v>0</v>
      </c>
      <c r="I74" s="140">
        <v>0</v>
      </c>
      <c r="J74" s="142">
        <f t="shared" si="60"/>
        <v>0</v>
      </c>
      <c r="K74" s="141">
        <f t="shared" si="61"/>
        <v>0</v>
      </c>
      <c r="L74" s="148"/>
      <c r="M74" s="135"/>
    </row>
    <row r="75" spans="1:13" s="130" customFormat="1" ht="76.5" x14ac:dyDescent="0.25">
      <c r="A75" s="139">
        <v>4</v>
      </c>
      <c r="B75" s="179" t="s">
        <v>253</v>
      </c>
      <c r="C75" s="139" t="s">
        <v>15</v>
      </c>
      <c r="D75" s="260">
        <v>40</v>
      </c>
      <c r="E75" s="140">
        <v>0</v>
      </c>
      <c r="F75" s="141">
        <f t="shared" ref="F75" si="62">E75*D75</f>
        <v>0</v>
      </c>
      <c r="G75" s="140">
        <v>0</v>
      </c>
      <c r="H75" s="141">
        <f t="shared" ref="H75" si="63">G75*D75</f>
        <v>0</v>
      </c>
      <c r="I75" s="140">
        <v>0</v>
      </c>
      <c r="J75" s="142">
        <f t="shared" ref="J75" si="64">I75*D75</f>
        <v>0</v>
      </c>
      <c r="K75" s="141">
        <f t="shared" ref="K75" si="65">F75+H75+J75</f>
        <v>0</v>
      </c>
      <c r="L75" s="148"/>
      <c r="M75" s="135"/>
    </row>
    <row r="76" spans="1:13" s="130" customFormat="1" ht="38.25" x14ac:dyDescent="0.25">
      <c r="A76" s="139">
        <v>5</v>
      </c>
      <c r="B76" s="188" t="s">
        <v>259</v>
      </c>
      <c r="C76" s="139" t="s">
        <v>15</v>
      </c>
      <c r="D76" s="260">
        <v>94.5</v>
      </c>
      <c r="E76" s="140">
        <v>0</v>
      </c>
      <c r="F76" s="141">
        <f t="shared" ref="F76" si="66">E76*D76</f>
        <v>0</v>
      </c>
      <c r="G76" s="140">
        <v>0</v>
      </c>
      <c r="H76" s="141">
        <f t="shared" ref="H76" si="67">G76*D76</f>
        <v>0</v>
      </c>
      <c r="I76" s="140">
        <v>0</v>
      </c>
      <c r="J76" s="142">
        <f t="shared" ref="J76" si="68">I76*D76</f>
        <v>0</v>
      </c>
      <c r="K76" s="141">
        <f t="shared" ref="K76" si="69">F76+H76+J76</f>
        <v>0</v>
      </c>
      <c r="L76"/>
      <c r="M76"/>
    </row>
    <row r="77" spans="1:13" s="130" customFormat="1" ht="25.5" x14ac:dyDescent="0.25">
      <c r="A77" s="139">
        <v>6</v>
      </c>
      <c r="B77" s="179" t="s">
        <v>189</v>
      </c>
      <c r="C77" s="139" t="s">
        <v>15</v>
      </c>
      <c r="D77" s="260">
        <v>6</v>
      </c>
      <c r="E77" s="140">
        <v>0</v>
      </c>
      <c r="F77" s="141">
        <f t="shared" si="58"/>
        <v>0</v>
      </c>
      <c r="G77" s="140">
        <v>0</v>
      </c>
      <c r="H77" s="141">
        <f t="shared" si="59"/>
        <v>0</v>
      </c>
      <c r="I77" s="140">
        <v>0</v>
      </c>
      <c r="J77" s="142">
        <f t="shared" si="60"/>
        <v>0</v>
      </c>
      <c r="K77" s="141">
        <f t="shared" si="61"/>
        <v>0</v>
      </c>
      <c r="L77" s="148"/>
      <c r="M77" s="135"/>
    </row>
    <row r="78" spans="1:13" s="130" customFormat="1" ht="38.25" x14ac:dyDescent="0.25">
      <c r="A78" s="139">
        <v>7</v>
      </c>
      <c r="B78" s="188" t="s">
        <v>260</v>
      </c>
      <c r="C78" s="139" t="s">
        <v>6</v>
      </c>
      <c r="D78" s="260">
        <v>2</v>
      </c>
      <c r="E78" s="140">
        <v>0</v>
      </c>
      <c r="F78" s="141">
        <f t="shared" ref="F78" si="70">E78*D78</f>
        <v>0</v>
      </c>
      <c r="G78" s="140">
        <v>0</v>
      </c>
      <c r="H78" s="141">
        <f t="shared" ref="H78" si="71">G78*D78</f>
        <v>0</v>
      </c>
      <c r="I78" s="140">
        <v>0</v>
      </c>
      <c r="J78" s="142">
        <f t="shared" ref="J78" si="72">I78*D78</f>
        <v>0</v>
      </c>
      <c r="K78" s="141">
        <f t="shared" ref="K78" si="73">F78+H78+J78</f>
        <v>0</v>
      </c>
      <c r="L78" s="148"/>
      <c r="M78" s="135"/>
    </row>
    <row r="79" spans="1:13" s="130" customFormat="1" ht="25.5" x14ac:dyDescent="0.25">
      <c r="A79" s="139">
        <v>8</v>
      </c>
      <c r="B79" s="179" t="s">
        <v>254</v>
      </c>
      <c r="C79" s="139" t="s">
        <v>15</v>
      </c>
      <c r="D79" s="260">
        <v>2.9</v>
      </c>
      <c r="E79" s="140">
        <v>0</v>
      </c>
      <c r="F79" s="141">
        <f t="shared" si="58"/>
        <v>0</v>
      </c>
      <c r="G79" s="140">
        <v>0</v>
      </c>
      <c r="H79" s="141">
        <f t="shared" si="59"/>
        <v>0</v>
      </c>
      <c r="I79" s="140">
        <v>0</v>
      </c>
      <c r="J79" s="142">
        <f t="shared" si="60"/>
        <v>0</v>
      </c>
      <c r="K79" s="141">
        <f t="shared" si="61"/>
        <v>0</v>
      </c>
      <c r="L79" s="148"/>
      <c r="M79" s="135"/>
    </row>
    <row r="80" spans="1:13" s="130" customFormat="1" ht="25.5" x14ac:dyDescent="0.25">
      <c r="A80" s="139">
        <v>9</v>
      </c>
      <c r="B80" s="179" t="s">
        <v>255</v>
      </c>
      <c r="C80" s="139" t="s">
        <v>6</v>
      </c>
      <c r="D80" s="260">
        <v>13</v>
      </c>
      <c r="E80" s="140">
        <v>0</v>
      </c>
      <c r="F80" s="141">
        <f t="shared" ref="F80" si="74">E80*D80</f>
        <v>0</v>
      </c>
      <c r="G80" s="140">
        <v>0</v>
      </c>
      <c r="H80" s="141">
        <f t="shared" ref="H80" si="75">G80*D80</f>
        <v>0</v>
      </c>
      <c r="I80" s="140">
        <v>0</v>
      </c>
      <c r="J80" s="142">
        <f t="shared" ref="J80" si="76">I80*D80</f>
        <v>0</v>
      </c>
      <c r="K80" s="141">
        <f t="shared" ref="K80" si="77">F80+H80+J80</f>
        <v>0</v>
      </c>
      <c r="L80" s="148"/>
      <c r="M80" s="135"/>
    </row>
    <row r="81" spans="1:13" s="130" customFormat="1" ht="38.25" x14ac:dyDescent="0.25">
      <c r="A81" s="139">
        <v>10</v>
      </c>
      <c r="B81" s="179" t="s">
        <v>256</v>
      </c>
      <c r="C81" s="139" t="s">
        <v>6</v>
      </c>
      <c r="D81" s="260">
        <v>2</v>
      </c>
      <c r="E81" s="140">
        <v>0</v>
      </c>
      <c r="F81" s="141">
        <f t="shared" ref="F81:F83" si="78">E81*D81</f>
        <v>0</v>
      </c>
      <c r="G81" s="140">
        <v>0</v>
      </c>
      <c r="H81" s="141">
        <f t="shared" ref="H81:H83" si="79">G81*D81</f>
        <v>0</v>
      </c>
      <c r="I81" s="140">
        <v>0</v>
      </c>
      <c r="J81" s="142">
        <f t="shared" ref="J81:J83" si="80">I81*D81</f>
        <v>0</v>
      </c>
      <c r="K81" s="141">
        <f t="shared" ref="K81:K83" si="81">F81+H81+J81</f>
        <v>0</v>
      </c>
      <c r="L81" s="148"/>
      <c r="M81" s="135"/>
    </row>
    <row r="82" spans="1:13" s="130" customFormat="1" ht="38.25" x14ac:dyDescent="0.25">
      <c r="A82" s="139">
        <v>11</v>
      </c>
      <c r="B82" s="179" t="s">
        <v>257</v>
      </c>
      <c r="C82" s="139" t="s">
        <v>6</v>
      </c>
      <c r="D82" s="260">
        <v>2</v>
      </c>
      <c r="E82" s="140">
        <v>0</v>
      </c>
      <c r="F82" s="141">
        <f t="shared" ref="F82" si="82">E82*D82</f>
        <v>0</v>
      </c>
      <c r="G82" s="140">
        <v>0</v>
      </c>
      <c r="H82" s="141">
        <f t="shared" ref="H82" si="83">G82*D82</f>
        <v>0</v>
      </c>
      <c r="I82" s="140">
        <v>0</v>
      </c>
      <c r="J82" s="142">
        <f t="shared" ref="J82" si="84">I82*D82</f>
        <v>0</v>
      </c>
      <c r="K82" s="141">
        <f t="shared" ref="K82" si="85">F82+H82+J82</f>
        <v>0</v>
      </c>
      <c r="L82" s="148"/>
      <c r="M82" s="135"/>
    </row>
    <row r="83" spans="1:13" s="130" customFormat="1" ht="38.25" x14ac:dyDescent="0.25">
      <c r="A83" s="139">
        <v>12</v>
      </c>
      <c r="B83" s="179" t="s">
        <v>258</v>
      </c>
      <c r="C83" s="139" t="s">
        <v>6</v>
      </c>
      <c r="D83" s="260">
        <v>2</v>
      </c>
      <c r="E83" s="140">
        <v>0</v>
      </c>
      <c r="F83" s="141">
        <f t="shared" si="78"/>
        <v>0</v>
      </c>
      <c r="G83" s="140">
        <v>0</v>
      </c>
      <c r="H83" s="141">
        <f t="shared" si="79"/>
        <v>0</v>
      </c>
      <c r="I83" s="140">
        <v>0</v>
      </c>
      <c r="J83" s="142">
        <f t="shared" si="80"/>
        <v>0</v>
      </c>
      <c r="K83" s="141">
        <f t="shared" si="81"/>
        <v>0</v>
      </c>
      <c r="L83" s="148"/>
      <c r="M83" s="135"/>
    </row>
    <row r="84" spans="1:13" s="130" customFormat="1" ht="25.5" x14ac:dyDescent="0.25">
      <c r="A84" s="139">
        <v>13</v>
      </c>
      <c r="B84" s="179" t="s">
        <v>190</v>
      </c>
      <c r="C84" s="139" t="s">
        <v>6</v>
      </c>
      <c r="D84" s="260">
        <v>1</v>
      </c>
      <c r="E84" s="140">
        <v>0</v>
      </c>
      <c r="F84" s="141">
        <f t="shared" si="58"/>
        <v>0</v>
      </c>
      <c r="G84" s="140">
        <v>0</v>
      </c>
      <c r="H84" s="141">
        <f t="shared" si="59"/>
        <v>0</v>
      </c>
      <c r="I84" s="140">
        <v>0</v>
      </c>
      <c r="J84" s="142">
        <f t="shared" si="60"/>
        <v>0</v>
      </c>
      <c r="K84" s="141">
        <f t="shared" si="61"/>
        <v>0</v>
      </c>
      <c r="L84" s="148"/>
      <c r="M84" s="135"/>
    </row>
    <row r="85" spans="1:13" s="130" customFormat="1" ht="38.25" x14ac:dyDescent="0.25">
      <c r="A85" s="139">
        <v>14</v>
      </c>
      <c r="B85" s="179" t="s">
        <v>191</v>
      </c>
      <c r="C85" s="139" t="s">
        <v>6</v>
      </c>
      <c r="D85" s="260">
        <v>2</v>
      </c>
      <c r="E85" s="140">
        <v>0</v>
      </c>
      <c r="F85" s="141">
        <f t="shared" ref="F85" si="86">E85*D85</f>
        <v>0</v>
      </c>
      <c r="G85" s="140">
        <v>0</v>
      </c>
      <c r="H85" s="141">
        <f t="shared" ref="H85" si="87">G85*D85</f>
        <v>0</v>
      </c>
      <c r="I85" s="140">
        <v>0</v>
      </c>
      <c r="J85" s="142">
        <f t="shared" ref="J85" si="88">I85*D85</f>
        <v>0</v>
      </c>
      <c r="K85" s="141">
        <f t="shared" ref="K85" si="89">F85+H85+J85</f>
        <v>0</v>
      </c>
      <c r="L85" s="148"/>
      <c r="M85" s="135"/>
    </row>
    <row r="86" spans="1:13" s="130" customFormat="1" ht="25.5" x14ac:dyDescent="0.25">
      <c r="A86" s="139">
        <v>15</v>
      </c>
      <c r="B86" s="179" t="s">
        <v>73</v>
      </c>
      <c r="C86" s="139" t="s">
        <v>6</v>
      </c>
      <c r="D86" s="260">
        <v>21</v>
      </c>
      <c r="E86" s="140">
        <v>0</v>
      </c>
      <c r="F86" s="141">
        <f t="shared" si="58"/>
        <v>0</v>
      </c>
      <c r="G86" s="140">
        <v>0</v>
      </c>
      <c r="H86" s="141">
        <f t="shared" si="59"/>
        <v>0</v>
      </c>
      <c r="I86" s="140">
        <v>0</v>
      </c>
      <c r="J86" s="142">
        <f t="shared" si="60"/>
        <v>0</v>
      </c>
      <c r="K86" s="141">
        <f t="shared" si="61"/>
        <v>0</v>
      </c>
      <c r="L86" s="148"/>
    </row>
    <row r="87" spans="1:13" s="157" customFormat="1" x14ac:dyDescent="0.25">
      <c r="A87" s="151"/>
      <c r="B87" s="152" t="s">
        <v>101</v>
      </c>
      <c r="C87" s="153"/>
      <c r="D87" s="207"/>
      <c r="E87" s="154"/>
      <c r="F87" s="155"/>
      <c r="G87" s="154"/>
      <c r="H87" s="155"/>
      <c r="I87" s="154"/>
      <c r="J87" s="156"/>
      <c r="K87" s="155"/>
      <c r="L87" s="148"/>
    </row>
    <row r="88" spans="1:13" s="157" customFormat="1" x14ac:dyDescent="0.25">
      <c r="A88" s="139">
        <v>1</v>
      </c>
      <c r="B88" s="179" t="s">
        <v>108</v>
      </c>
      <c r="C88" s="139" t="s">
        <v>15</v>
      </c>
      <c r="D88" s="260">
        <v>298.5</v>
      </c>
      <c r="E88" s="140">
        <v>0</v>
      </c>
      <c r="F88" s="141">
        <f t="shared" ref="F88:F94" si="90">E88*D88</f>
        <v>0</v>
      </c>
      <c r="G88" s="140">
        <v>0</v>
      </c>
      <c r="H88" s="141">
        <f t="shared" ref="H88:H94" si="91">G88*D88</f>
        <v>0</v>
      </c>
      <c r="I88" s="140">
        <v>0</v>
      </c>
      <c r="J88" s="142">
        <f t="shared" ref="J88:J94" si="92">I88*D88</f>
        <v>0</v>
      </c>
      <c r="K88" s="141">
        <f t="shared" ref="K88:K94" si="93">F88+H88+J88</f>
        <v>0</v>
      </c>
      <c r="L88" s="148"/>
    </row>
    <row r="89" spans="1:13" s="157" customFormat="1" ht="25.5" x14ac:dyDescent="0.25">
      <c r="A89" s="139">
        <v>2</v>
      </c>
      <c r="B89" s="179" t="s">
        <v>96</v>
      </c>
      <c r="C89" s="139" t="s">
        <v>15</v>
      </c>
      <c r="D89" s="260">
        <v>15.5</v>
      </c>
      <c r="E89" s="140">
        <v>0</v>
      </c>
      <c r="F89" s="141">
        <f t="shared" si="90"/>
        <v>0</v>
      </c>
      <c r="G89" s="140">
        <v>0</v>
      </c>
      <c r="H89" s="141">
        <f t="shared" si="91"/>
        <v>0</v>
      </c>
      <c r="I89" s="140">
        <v>0</v>
      </c>
      <c r="J89" s="142">
        <f t="shared" si="92"/>
        <v>0</v>
      </c>
      <c r="K89" s="141">
        <f t="shared" si="93"/>
        <v>0</v>
      </c>
      <c r="L89" s="148"/>
    </row>
    <row r="90" spans="1:13" s="157" customFormat="1" ht="38.25" x14ac:dyDescent="0.25">
      <c r="A90" s="139">
        <v>3</v>
      </c>
      <c r="B90" s="179" t="s">
        <v>268</v>
      </c>
      <c r="C90" s="139" t="s">
        <v>15</v>
      </c>
      <c r="D90" s="260">
        <v>35</v>
      </c>
      <c r="E90" s="140">
        <v>0</v>
      </c>
      <c r="F90" s="141">
        <f t="shared" si="90"/>
        <v>0</v>
      </c>
      <c r="G90" s="140">
        <v>0</v>
      </c>
      <c r="H90" s="141">
        <f t="shared" si="91"/>
        <v>0</v>
      </c>
      <c r="I90" s="140">
        <v>0</v>
      </c>
      <c r="J90" s="142">
        <f t="shared" si="92"/>
        <v>0</v>
      </c>
      <c r="K90" s="141">
        <f t="shared" si="93"/>
        <v>0</v>
      </c>
      <c r="L90" s="148"/>
    </row>
    <row r="91" spans="1:13" s="157" customFormat="1" x14ac:dyDescent="0.25">
      <c r="A91" s="139">
        <v>4</v>
      </c>
      <c r="B91" s="179" t="s">
        <v>192</v>
      </c>
      <c r="C91" s="139" t="s">
        <v>98</v>
      </c>
      <c r="D91" s="260">
        <v>900</v>
      </c>
      <c r="E91" s="149">
        <v>0</v>
      </c>
      <c r="F91" s="141">
        <f>E91*D91</f>
        <v>0</v>
      </c>
      <c r="G91" s="140">
        <v>0</v>
      </c>
      <c r="H91" s="141">
        <f>G91*D91</f>
        <v>0</v>
      </c>
      <c r="I91" s="140">
        <v>0</v>
      </c>
      <c r="J91" s="142">
        <f>I91*D91</f>
        <v>0</v>
      </c>
      <c r="K91" s="141">
        <f t="shared" si="93"/>
        <v>0</v>
      </c>
      <c r="L91" s="148"/>
    </row>
    <row r="92" spans="1:13" s="157" customFormat="1" x14ac:dyDescent="0.25">
      <c r="A92" s="139">
        <v>5</v>
      </c>
      <c r="B92" s="179" t="s">
        <v>201</v>
      </c>
      <c r="C92" s="139" t="s">
        <v>15</v>
      </c>
      <c r="D92" s="260">
        <v>84</v>
      </c>
      <c r="E92" s="140">
        <v>0</v>
      </c>
      <c r="F92" s="141">
        <f t="shared" ref="F92" si="94">E92*D92</f>
        <v>0</v>
      </c>
      <c r="G92" s="140">
        <v>0</v>
      </c>
      <c r="H92" s="141">
        <f t="shared" ref="H92" si="95">G92*D92</f>
        <v>0</v>
      </c>
      <c r="I92" s="140">
        <v>0</v>
      </c>
      <c r="J92" s="142">
        <f t="shared" ref="J92" si="96">I92*D92</f>
        <v>0</v>
      </c>
      <c r="K92" s="141">
        <f t="shared" ref="K92" si="97">F92+H92+J92</f>
        <v>0</v>
      </c>
      <c r="L92" s="148"/>
    </row>
    <row r="93" spans="1:13" s="157" customFormat="1" x14ac:dyDescent="0.25">
      <c r="A93" s="139">
        <v>6</v>
      </c>
      <c r="B93" s="179" t="s">
        <v>128</v>
      </c>
      <c r="C93" s="139" t="s">
        <v>14</v>
      </c>
      <c r="D93" s="260">
        <v>25</v>
      </c>
      <c r="E93" s="140">
        <v>0</v>
      </c>
      <c r="F93" s="141">
        <f t="shared" si="90"/>
        <v>0</v>
      </c>
      <c r="G93" s="140">
        <v>0</v>
      </c>
      <c r="H93" s="141">
        <f t="shared" si="91"/>
        <v>0</v>
      </c>
      <c r="I93" s="140">
        <v>0</v>
      </c>
      <c r="J93" s="142">
        <f t="shared" si="92"/>
        <v>0</v>
      </c>
      <c r="K93" s="141">
        <f t="shared" si="93"/>
        <v>0</v>
      </c>
      <c r="L93" s="148"/>
    </row>
    <row r="94" spans="1:13" s="157" customFormat="1" ht="25.5" x14ac:dyDescent="0.25">
      <c r="A94" s="139">
        <v>7</v>
      </c>
      <c r="B94" s="183" t="s">
        <v>261</v>
      </c>
      <c r="C94" s="139" t="s">
        <v>15</v>
      </c>
      <c r="D94" s="260">
        <v>314</v>
      </c>
      <c r="E94" s="140">
        <v>0</v>
      </c>
      <c r="F94" s="141">
        <f t="shared" si="90"/>
        <v>0</v>
      </c>
      <c r="G94" s="140">
        <v>0</v>
      </c>
      <c r="H94" s="141">
        <f t="shared" si="91"/>
        <v>0</v>
      </c>
      <c r="I94" s="140">
        <v>0</v>
      </c>
      <c r="J94" s="142">
        <f t="shared" si="92"/>
        <v>0</v>
      </c>
      <c r="K94" s="141">
        <f t="shared" si="93"/>
        <v>0</v>
      </c>
      <c r="L94" s="148"/>
    </row>
    <row r="95" spans="1:13" s="157" customFormat="1" x14ac:dyDescent="0.25">
      <c r="A95" s="139">
        <v>8</v>
      </c>
      <c r="B95" s="186" t="s">
        <v>102</v>
      </c>
      <c r="C95" s="150" t="s">
        <v>15</v>
      </c>
      <c r="D95" s="261">
        <v>306.10000000000002</v>
      </c>
      <c r="E95" s="145">
        <v>0</v>
      </c>
      <c r="F95" s="146">
        <f>E95*D95</f>
        <v>0</v>
      </c>
      <c r="G95" s="145">
        <v>0</v>
      </c>
      <c r="H95" s="146">
        <f>G95*D95</f>
        <v>0</v>
      </c>
      <c r="I95" s="145">
        <v>0</v>
      </c>
      <c r="J95" s="147">
        <f>I95*D95</f>
        <v>0</v>
      </c>
      <c r="K95" s="146">
        <f>F95+H95+J95</f>
        <v>0</v>
      </c>
      <c r="L95" s="148"/>
      <c r="M95" s="159"/>
    </row>
    <row r="96" spans="1:13" s="157" customFormat="1" ht="25.5" x14ac:dyDescent="0.25">
      <c r="A96" s="229"/>
      <c r="B96" s="186" t="s">
        <v>263</v>
      </c>
      <c r="C96" s="139" t="s">
        <v>15</v>
      </c>
      <c r="D96" s="260">
        <v>20</v>
      </c>
      <c r="E96" s="140">
        <v>0</v>
      </c>
      <c r="F96" s="141">
        <f t="shared" ref="F96" si="98">E96*D96</f>
        <v>0</v>
      </c>
      <c r="G96" s="140">
        <v>0</v>
      </c>
      <c r="H96" s="141">
        <f t="shared" ref="H96" si="99">G96*D96</f>
        <v>0</v>
      </c>
      <c r="I96" s="140">
        <v>0</v>
      </c>
      <c r="J96" s="142">
        <f t="shared" ref="J96" si="100">I96*D96</f>
        <v>0</v>
      </c>
      <c r="K96" s="141">
        <f t="shared" ref="K96" si="101">F96+H96+J96</f>
        <v>0</v>
      </c>
      <c r="L96" s="148"/>
      <c r="M96" s="159"/>
    </row>
    <row r="97" spans="1:13" s="157" customFormat="1" x14ac:dyDescent="0.25">
      <c r="A97" s="212"/>
      <c r="B97" s="152" t="s">
        <v>193</v>
      </c>
      <c r="C97" s="153"/>
      <c r="D97" s="207"/>
      <c r="E97" s="154"/>
      <c r="F97" s="155"/>
      <c r="G97" s="154"/>
      <c r="H97" s="156"/>
      <c r="I97" s="154"/>
      <c r="J97" s="156"/>
      <c r="K97" s="155"/>
      <c r="L97" s="148"/>
      <c r="M97" s="159"/>
    </row>
    <row r="98" spans="1:13" s="157" customFormat="1" ht="24" x14ac:dyDescent="0.25">
      <c r="A98" s="139">
        <v>1</v>
      </c>
      <c r="B98" s="230" t="s">
        <v>242</v>
      </c>
      <c r="C98" s="208" t="s">
        <v>15</v>
      </c>
      <c r="D98" s="262">
        <v>280</v>
      </c>
      <c r="E98" s="145">
        <v>0</v>
      </c>
      <c r="F98" s="146">
        <f t="shared" ref="F98:F107" si="102">E98*D98</f>
        <v>0</v>
      </c>
      <c r="G98" s="145">
        <v>0</v>
      </c>
      <c r="H98" s="146">
        <f t="shared" ref="H98:H107" si="103">G98*D98</f>
        <v>0</v>
      </c>
      <c r="I98" s="145">
        <v>0</v>
      </c>
      <c r="J98" s="147">
        <f t="shared" ref="J98:J107" si="104">I98*D98</f>
        <v>0</v>
      </c>
      <c r="K98" s="146">
        <f t="shared" ref="K98:K107" si="105">F98+H98+J98</f>
        <v>0</v>
      </c>
      <c r="L98" s="148"/>
      <c r="M98" s="159"/>
    </row>
    <row r="99" spans="1:13" s="157" customFormat="1" ht="24" x14ac:dyDescent="0.25">
      <c r="A99" s="139">
        <v>2</v>
      </c>
      <c r="B99" s="230" t="s">
        <v>243</v>
      </c>
      <c r="C99" s="208" t="s">
        <v>240</v>
      </c>
      <c r="D99" s="263">
        <v>1</v>
      </c>
      <c r="E99" s="145">
        <v>0</v>
      </c>
      <c r="F99" s="146">
        <f t="shared" ref="F99" si="106">E99*D99</f>
        <v>0</v>
      </c>
      <c r="G99" s="145">
        <v>0</v>
      </c>
      <c r="H99" s="146">
        <f t="shared" ref="H99" si="107">G99*D99</f>
        <v>0</v>
      </c>
      <c r="I99" s="145">
        <v>0</v>
      </c>
      <c r="J99" s="147">
        <f t="shared" ref="J99" si="108">I99*D99</f>
        <v>0</v>
      </c>
      <c r="K99" s="146">
        <f t="shared" ref="K99" si="109">F99+H99+J99</f>
        <v>0</v>
      </c>
      <c r="L99" s="148"/>
      <c r="M99" s="159"/>
    </row>
    <row r="100" spans="1:13" s="157" customFormat="1" x14ac:dyDescent="0.25">
      <c r="A100" s="139">
        <v>3</v>
      </c>
      <c r="B100" s="230" t="s">
        <v>195</v>
      </c>
      <c r="C100" s="208" t="s">
        <v>194</v>
      </c>
      <c r="D100" s="262">
        <v>630</v>
      </c>
      <c r="E100" s="145">
        <v>0</v>
      </c>
      <c r="F100" s="146">
        <f t="shared" si="102"/>
        <v>0</v>
      </c>
      <c r="G100" s="145">
        <v>0</v>
      </c>
      <c r="H100" s="146">
        <f t="shared" si="103"/>
        <v>0</v>
      </c>
      <c r="I100" s="145">
        <v>0</v>
      </c>
      <c r="J100" s="147">
        <f t="shared" si="104"/>
        <v>0</v>
      </c>
      <c r="K100" s="146">
        <f t="shared" si="105"/>
        <v>0</v>
      </c>
      <c r="L100" s="148"/>
      <c r="M100" s="159"/>
    </row>
    <row r="101" spans="1:13" s="157" customFormat="1" ht="24" x14ac:dyDescent="0.25">
      <c r="A101" s="139">
        <v>4</v>
      </c>
      <c r="B101" s="230" t="s">
        <v>203</v>
      </c>
      <c r="C101" s="208" t="s">
        <v>15</v>
      </c>
      <c r="D101" s="262">
        <v>280</v>
      </c>
      <c r="E101" s="145">
        <v>0</v>
      </c>
      <c r="F101" s="146">
        <f t="shared" si="102"/>
        <v>0</v>
      </c>
      <c r="G101" s="145">
        <v>0</v>
      </c>
      <c r="H101" s="146">
        <f t="shared" si="103"/>
        <v>0</v>
      </c>
      <c r="I101" s="145">
        <v>0</v>
      </c>
      <c r="J101" s="147">
        <f t="shared" si="104"/>
        <v>0</v>
      </c>
      <c r="K101" s="146">
        <f t="shared" si="105"/>
        <v>0</v>
      </c>
      <c r="L101" s="148"/>
      <c r="M101" s="159"/>
    </row>
    <row r="102" spans="1:13" s="157" customFormat="1" ht="24" x14ac:dyDescent="0.25">
      <c r="A102" s="139">
        <v>5</v>
      </c>
      <c r="B102" s="231" t="s">
        <v>196</v>
      </c>
      <c r="C102" s="209" t="s">
        <v>15</v>
      </c>
      <c r="D102" s="264">
        <v>280</v>
      </c>
      <c r="E102" s="145">
        <v>0</v>
      </c>
      <c r="F102" s="146">
        <f t="shared" si="102"/>
        <v>0</v>
      </c>
      <c r="G102" s="145">
        <v>0</v>
      </c>
      <c r="H102" s="146">
        <f t="shared" si="103"/>
        <v>0</v>
      </c>
      <c r="I102" s="145">
        <v>0</v>
      </c>
      <c r="J102" s="147">
        <f t="shared" si="104"/>
        <v>0</v>
      </c>
      <c r="K102" s="146">
        <f t="shared" si="105"/>
        <v>0</v>
      </c>
      <c r="L102" s="148"/>
      <c r="M102" s="159"/>
    </row>
    <row r="103" spans="1:13" s="157" customFormat="1" ht="24" x14ac:dyDescent="0.25">
      <c r="A103" s="139">
        <v>6</v>
      </c>
      <c r="B103" s="231" t="s">
        <v>206</v>
      </c>
      <c r="C103" s="209" t="s">
        <v>15</v>
      </c>
      <c r="D103" s="264">
        <v>280</v>
      </c>
      <c r="E103" s="145">
        <v>0</v>
      </c>
      <c r="F103" s="146">
        <f t="shared" ref="F103" si="110">E103*D103</f>
        <v>0</v>
      </c>
      <c r="G103" s="145">
        <v>0</v>
      </c>
      <c r="H103" s="146">
        <f t="shared" ref="H103" si="111">G103*D103</f>
        <v>0</v>
      </c>
      <c r="I103" s="145">
        <v>0</v>
      </c>
      <c r="J103" s="147">
        <f t="shared" ref="J103" si="112">I103*D103</f>
        <v>0</v>
      </c>
      <c r="K103" s="146">
        <f t="shared" ref="K103" si="113">F103+H103+J103</f>
        <v>0</v>
      </c>
      <c r="L103" s="148"/>
      <c r="M103" s="159"/>
    </row>
    <row r="104" spans="1:13" s="157" customFormat="1" ht="36" x14ac:dyDescent="0.25">
      <c r="A104" s="139">
        <v>7</v>
      </c>
      <c r="B104" s="232" t="s">
        <v>197</v>
      </c>
      <c r="C104" s="210" t="s">
        <v>6</v>
      </c>
      <c r="D104" s="263">
        <v>15</v>
      </c>
      <c r="E104" s="145">
        <v>0</v>
      </c>
      <c r="F104" s="146">
        <f t="shared" si="102"/>
        <v>0</v>
      </c>
      <c r="G104" s="145">
        <v>0</v>
      </c>
      <c r="H104" s="146">
        <f t="shared" si="103"/>
        <v>0</v>
      </c>
      <c r="I104" s="145">
        <v>0</v>
      </c>
      <c r="J104" s="147">
        <f t="shared" si="104"/>
        <v>0</v>
      </c>
      <c r="K104" s="146">
        <f t="shared" si="105"/>
        <v>0</v>
      </c>
      <c r="L104" s="148"/>
      <c r="M104" s="159"/>
    </row>
    <row r="105" spans="1:13" s="157" customFormat="1" ht="36" x14ac:dyDescent="0.25">
      <c r="A105" s="139">
        <v>9</v>
      </c>
      <c r="B105" s="230" t="s">
        <v>244</v>
      </c>
      <c r="C105" s="211" t="s">
        <v>6</v>
      </c>
      <c r="D105" s="263">
        <v>1</v>
      </c>
      <c r="E105" s="145">
        <v>0</v>
      </c>
      <c r="F105" s="146">
        <f t="shared" si="102"/>
        <v>0</v>
      </c>
      <c r="G105" s="145">
        <v>0</v>
      </c>
      <c r="H105" s="146">
        <f t="shared" si="103"/>
        <v>0</v>
      </c>
      <c r="I105" s="145">
        <v>0</v>
      </c>
      <c r="J105" s="147">
        <f t="shared" si="104"/>
        <v>0</v>
      </c>
      <c r="K105" s="146">
        <f t="shared" si="105"/>
        <v>0</v>
      </c>
      <c r="L105" s="148"/>
      <c r="M105" s="159"/>
    </row>
    <row r="106" spans="1:13" s="157" customFormat="1" x14ac:dyDescent="0.25">
      <c r="A106" s="139">
        <v>10</v>
      </c>
      <c r="B106" s="230" t="s">
        <v>237</v>
      </c>
      <c r="C106" s="211" t="s">
        <v>6</v>
      </c>
      <c r="D106" s="263">
        <v>1</v>
      </c>
      <c r="E106" s="145">
        <v>0</v>
      </c>
      <c r="F106" s="146">
        <f t="shared" ref="F106" si="114">E106*D106</f>
        <v>0</v>
      </c>
      <c r="G106" s="145">
        <v>0</v>
      </c>
      <c r="H106" s="146">
        <f t="shared" ref="H106" si="115">G106*D106</f>
        <v>0</v>
      </c>
      <c r="I106" s="145">
        <v>0</v>
      </c>
      <c r="J106" s="147">
        <f t="shared" ref="J106" si="116">I106*D106</f>
        <v>0</v>
      </c>
      <c r="K106" s="146">
        <f t="shared" ref="K106" si="117">F106+H106+J106</f>
        <v>0</v>
      </c>
      <c r="L106" s="148"/>
      <c r="M106" s="159"/>
    </row>
    <row r="107" spans="1:13" s="157" customFormat="1" ht="24" x14ac:dyDescent="0.25">
      <c r="A107" s="139">
        <v>11</v>
      </c>
      <c r="B107" s="230" t="s">
        <v>198</v>
      </c>
      <c r="C107" s="208" t="s">
        <v>98</v>
      </c>
      <c r="D107" s="262">
        <v>90</v>
      </c>
      <c r="E107" s="145">
        <v>0</v>
      </c>
      <c r="F107" s="146">
        <f t="shared" si="102"/>
        <v>0</v>
      </c>
      <c r="G107" s="145">
        <v>0</v>
      </c>
      <c r="H107" s="146">
        <f t="shared" si="103"/>
        <v>0</v>
      </c>
      <c r="I107" s="145">
        <v>0</v>
      </c>
      <c r="J107" s="147">
        <f t="shared" si="104"/>
        <v>0</v>
      </c>
      <c r="K107" s="146">
        <f t="shared" si="105"/>
        <v>0</v>
      </c>
      <c r="L107" s="148"/>
      <c r="M107" s="159"/>
    </row>
    <row r="108" spans="1:13" s="157" customFormat="1" x14ac:dyDescent="0.25">
      <c r="A108" s="151"/>
      <c r="B108" s="152" t="s">
        <v>165</v>
      </c>
      <c r="C108" s="153"/>
      <c r="D108" s="207"/>
      <c r="E108" s="154"/>
      <c r="F108" s="155"/>
      <c r="G108" s="154"/>
      <c r="H108" s="156"/>
      <c r="I108" s="154"/>
      <c r="J108" s="156"/>
      <c r="K108" s="155"/>
      <c r="L108" s="148"/>
    </row>
    <row r="109" spans="1:13" s="157" customFormat="1" ht="38.25" x14ac:dyDescent="0.25">
      <c r="A109" s="187">
        <v>1</v>
      </c>
      <c r="B109" s="188" t="s">
        <v>202</v>
      </c>
      <c r="C109" s="139" t="s">
        <v>6</v>
      </c>
      <c r="D109" s="260">
        <v>5</v>
      </c>
      <c r="E109" s="140">
        <v>0</v>
      </c>
      <c r="F109" s="141">
        <f t="shared" ref="F109:F110" si="118">E109*D109</f>
        <v>0</v>
      </c>
      <c r="G109" s="140">
        <v>0</v>
      </c>
      <c r="H109" s="141">
        <f t="shared" ref="H109:H110" si="119">G109*D109</f>
        <v>0</v>
      </c>
      <c r="I109" s="140">
        <v>0</v>
      </c>
      <c r="J109" s="142">
        <f t="shared" ref="J109:J110" si="120">I109*D109</f>
        <v>0</v>
      </c>
      <c r="K109" s="141">
        <f t="shared" ref="K109:K110" si="121">F109+H109+J109</f>
        <v>0</v>
      </c>
      <c r="L109" s="148"/>
    </row>
    <row r="110" spans="1:13" s="157" customFormat="1" ht="51" x14ac:dyDescent="0.25">
      <c r="A110" s="187">
        <v>2</v>
      </c>
      <c r="B110" s="186" t="s">
        <v>182</v>
      </c>
      <c r="C110" s="139" t="s">
        <v>15</v>
      </c>
      <c r="D110" s="260">
        <v>66</v>
      </c>
      <c r="E110" s="140">
        <v>0</v>
      </c>
      <c r="F110" s="141">
        <f t="shared" si="118"/>
        <v>0</v>
      </c>
      <c r="G110" s="140">
        <v>0</v>
      </c>
      <c r="H110" s="141">
        <f t="shared" si="119"/>
        <v>0</v>
      </c>
      <c r="I110" s="140">
        <v>0</v>
      </c>
      <c r="J110" s="142">
        <f t="shared" si="120"/>
        <v>0</v>
      </c>
      <c r="K110" s="141">
        <f t="shared" si="121"/>
        <v>0</v>
      </c>
    </row>
    <row r="111" spans="1:13" s="1" customFormat="1" x14ac:dyDescent="0.25">
      <c r="A111" s="57"/>
      <c r="B111" s="58" t="s">
        <v>8</v>
      </c>
      <c r="C111" s="59"/>
      <c r="D111" s="60"/>
      <c r="E111" s="61"/>
      <c r="F111" s="9">
        <f>SUM(F10:F110)</f>
        <v>0</v>
      </c>
      <c r="G111" s="62"/>
      <c r="H111" s="63">
        <f>SUM(H10:H110)</f>
        <v>0</v>
      </c>
      <c r="I111" s="62"/>
      <c r="J111" s="63">
        <f>SUM(J10:J110)</f>
        <v>0</v>
      </c>
      <c r="K111" s="9">
        <f>F111+H111+J111</f>
        <v>0</v>
      </c>
      <c r="L111" s="53"/>
    </row>
    <row r="112" spans="1:13" s="1" customFormat="1" x14ac:dyDescent="0.25">
      <c r="A112" s="57"/>
      <c r="B112" s="64" t="s">
        <v>9</v>
      </c>
      <c r="C112" s="65">
        <v>0</v>
      </c>
      <c r="D112" s="60"/>
      <c r="E112" s="61"/>
      <c r="F112" s="48"/>
      <c r="G112" s="61"/>
      <c r="H112" s="9"/>
      <c r="I112" s="61"/>
      <c r="J112" s="49"/>
      <c r="K112" s="9">
        <f>K111*C112</f>
        <v>0</v>
      </c>
      <c r="L112" s="53"/>
    </row>
    <row r="113" spans="1:12" s="1" customFormat="1" x14ac:dyDescent="0.25">
      <c r="A113" s="57"/>
      <c r="B113" s="64" t="s">
        <v>10</v>
      </c>
      <c r="C113" s="59"/>
      <c r="D113" s="60"/>
      <c r="E113" s="61"/>
      <c r="F113" s="48"/>
      <c r="G113" s="61"/>
      <c r="H113" s="9"/>
      <c r="I113" s="61"/>
      <c r="J113" s="49"/>
      <c r="K113" s="9">
        <f>K111+K112</f>
        <v>0</v>
      </c>
      <c r="L113" s="53"/>
    </row>
    <row r="114" spans="1:12" s="1" customFormat="1" x14ac:dyDescent="0.25">
      <c r="A114" s="57"/>
      <c r="B114" s="64" t="s">
        <v>11</v>
      </c>
      <c r="C114" s="65">
        <v>0</v>
      </c>
      <c r="D114" s="60"/>
      <c r="E114" s="61"/>
      <c r="F114" s="48"/>
      <c r="G114" s="61"/>
      <c r="H114" s="9"/>
      <c r="I114" s="61"/>
      <c r="J114" s="49"/>
      <c r="K114" s="9">
        <f>K113*C114</f>
        <v>0</v>
      </c>
      <c r="L114" s="53"/>
    </row>
    <row r="115" spans="1:12" s="1" customFormat="1" x14ac:dyDescent="0.25">
      <c r="A115" s="57"/>
      <c r="B115" s="58" t="s">
        <v>10</v>
      </c>
      <c r="C115" s="59"/>
      <c r="D115" s="60"/>
      <c r="E115" s="61"/>
      <c r="F115" s="48"/>
      <c r="G115" s="61"/>
      <c r="H115" s="9"/>
      <c r="I115" s="61"/>
      <c r="J115" s="49"/>
      <c r="K115" s="9">
        <f>K114+K113</f>
        <v>0</v>
      </c>
      <c r="L115" s="53"/>
    </row>
    <row r="116" spans="1:12" s="1" customFormat="1" x14ac:dyDescent="0.25">
      <c r="A116" s="57"/>
      <c r="B116" s="58" t="s">
        <v>12</v>
      </c>
      <c r="C116" s="66">
        <v>0.18</v>
      </c>
      <c r="D116" s="67"/>
      <c r="E116" s="61"/>
      <c r="F116" s="48"/>
      <c r="G116" s="61"/>
      <c r="H116" s="9"/>
      <c r="I116" s="61"/>
      <c r="J116" s="49"/>
      <c r="K116" s="9">
        <f>K115*C116</f>
        <v>0</v>
      </c>
      <c r="L116" s="53"/>
    </row>
    <row r="117" spans="1:12" s="1" customFormat="1" x14ac:dyDescent="0.25">
      <c r="A117" s="32"/>
      <c r="B117" s="68" t="s">
        <v>13</v>
      </c>
      <c r="C117" s="32"/>
      <c r="D117" s="69"/>
      <c r="E117" s="70"/>
      <c r="F117" s="71"/>
      <c r="G117" s="70"/>
      <c r="H117" s="72"/>
      <c r="I117" s="70"/>
      <c r="J117" s="73"/>
      <c r="K117" s="72">
        <f>K115+K116</f>
        <v>0</v>
      </c>
      <c r="L117" s="53"/>
    </row>
    <row r="118" spans="1:12" s="1" customFormat="1" x14ac:dyDescent="0.25">
      <c r="A118" s="15"/>
      <c r="B118" s="74"/>
      <c r="C118" s="15"/>
      <c r="D118" s="75"/>
      <c r="E118" s="15"/>
      <c r="F118" s="15"/>
      <c r="G118" s="15"/>
      <c r="H118" s="15"/>
      <c r="I118" s="15"/>
      <c r="J118" s="15"/>
      <c r="K118" s="15"/>
      <c r="L118" s="53"/>
    </row>
    <row r="119" spans="1:12" s="1" customFormat="1" x14ac:dyDescent="0.25">
      <c r="A119" s="15"/>
      <c r="B119" s="74"/>
      <c r="C119" s="15"/>
      <c r="D119" s="75"/>
      <c r="E119" s="15"/>
      <c r="F119" s="15"/>
      <c r="G119" s="15"/>
      <c r="H119" s="15"/>
      <c r="I119" s="15"/>
      <c r="J119" s="15"/>
      <c r="K119" s="15"/>
      <c r="L119" s="53"/>
    </row>
    <row r="120" spans="1:12" s="1" customFormat="1" x14ac:dyDescent="0.25">
      <c r="A120" s="15"/>
      <c r="B120" s="76"/>
      <c r="C120" s="15"/>
      <c r="D120" s="75"/>
      <c r="E120" s="13"/>
      <c r="F120" s="15"/>
      <c r="G120" s="15"/>
      <c r="H120" s="15"/>
      <c r="I120" s="15"/>
      <c r="J120" s="15"/>
      <c r="K120" s="15"/>
      <c r="L120" s="53"/>
    </row>
    <row r="121" spans="1:12" s="1" customFormat="1" x14ac:dyDescent="0.25">
      <c r="B121" s="132"/>
      <c r="D121" s="77"/>
      <c r="L121" s="53"/>
    </row>
    <row r="122" spans="1:12" s="1" customFormat="1" x14ac:dyDescent="0.25">
      <c r="B122" s="132"/>
      <c r="D122" s="77"/>
      <c r="L122" s="53"/>
    </row>
    <row r="123" spans="1:12" x14ac:dyDescent="0.25">
      <c r="B123" s="132"/>
    </row>
    <row r="124" spans="1:12" x14ac:dyDescent="0.25">
      <c r="B124" s="133"/>
    </row>
    <row r="125" spans="1:12" x14ac:dyDescent="0.25">
      <c r="B125" s="133"/>
    </row>
  </sheetData>
  <mergeCells count="8">
    <mergeCell ref="E7:F7"/>
    <mergeCell ref="G7:H7"/>
    <mergeCell ref="I7:J7"/>
    <mergeCell ref="A1:K1"/>
    <mergeCell ref="B3:F3"/>
    <mergeCell ref="E5:H5"/>
    <mergeCell ref="E6:J6"/>
    <mergeCell ref="B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opLeftCell="C70" zoomScaleNormal="100" workbookViewId="0">
      <selection activeCell="M34" sqref="M34"/>
    </sheetView>
  </sheetViews>
  <sheetFormatPr defaultColWidth="9.140625" defaultRowHeight="15" x14ac:dyDescent="0.25"/>
  <cols>
    <col min="1" max="1" width="3.85546875" style="87" bestFit="1" customWidth="1"/>
    <col min="2" max="2" width="63.140625" style="88" customWidth="1"/>
    <col min="3" max="3" width="9.140625" style="87" customWidth="1"/>
    <col min="4" max="4" width="9.85546875" style="87" customWidth="1"/>
    <col min="5" max="5" width="15.28515625" style="88" customWidth="1"/>
    <col min="6" max="6" width="8.140625" style="87" customWidth="1"/>
    <col min="7" max="7" width="13.85546875" style="110" customWidth="1"/>
    <col min="8" max="8" width="7.85546875" style="87" customWidth="1"/>
    <col min="9" max="9" width="12.42578125" style="87" customWidth="1"/>
    <col min="10" max="10" width="8.42578125" style="87" customWidth="1"/>
    <col min="11" max="11" width="11.42578125" style="87" customWidth="1"/>
    <col min="12" max="16384" width="9.140625" style="87"/>
  </cols>
  <sheetData>
    <row r="1" spans="1:11" s="85" customFormat="1" x14ac:dyDescent="0.3">
      <c r="A1" s="80"/>
      <c r="B1" s="81" t="s">
        <v>157</v>
      </c>
      <c r="C1" s="80"/>
      <c r="D1" s="80"/>
      <c r="E1" s="82"/>
      <c r="F1" s="80"/>
      <c r="G1" s="80"/>
      <c r="H1" s="83"/>
      <c r="I1" s="83"/>
      <c r="J1" s="84"/>
      <c r="K1" s="84"/>
    </row>
    <row r="2" spans="1:11" s="85" customFormat="1" ht="15" customHeight="1" x14ac:dyDescent="0.3">
      <c r="A2" s="80"/>
      <c r="B2" s="238" t="s">
        <v>239</v>
      </c>
      <c r="C2" s="239"/>
      <c r="D2" s="239"/>
      <c r="E2" s="223"/>
      <c r="F2" s="223"/>
      <c r="G2" s="223"/>
      <c r="H2" s="223"/>
      <c r="I2" s="223"/>
      <c r="J2" s="223"/>
      <c r="K2" s="223"/>
    </row>
    <row r="3" spans="1:11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1" s="85" customFormat="1" x14ac:dyDescent="0.3">
      <c r="A4" s="251" t="s">
        <v>80</v>
      </c>
      <c r="B4" s="251"/>
      <c r="C4" s="80"/>
      <c r="D4" s="80"/>
      <c r="E4" s="82"/>
      <c r="F4" s="80"/>
      <c r="G4" s="80"/>
      <c r="H4" s="80"/>
      <c r="I4" s="83"/>
      <c r="J4" s="84"/>
      <c r="K4" s="84"/>
    </row>
    <row r="5" spans="1:11" s="85" customFormat="1" x14ac:dyDescent="0.3">
      <c r="A5" s="80"/>
      <c r="B5" s="80" t="s">
        <v>22</v>
      </c>
      <c r="C5" s="80" t="s">
        <v>81</v>
      </c>
      <c r="D5" s="80"/>
      <c r="E5" s="82"/>
      <c r="F5" s="80"/>
      <c r="G5" s="80"/>
      <c r="H5" s="86">
        <f>K102</f>
        <v>0</v>
      </c>
      <c r="I5" s="83" t="s">
        <v>93</v>
      </c>
      <c r="J5" s="84"/>
      <c r="K5" s="84"/>
    </row>
    <row r="6" spans="1:11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1" ht="15" customHeight="1" x14ac:dyDescent="0.25">
      <c r="A7" s="32"/>
      <c r="B7" s="33" t="s">
        <v>61</v>
      </c>
      <c r="C7" s="34"/>
      <c r="D7" s="35"/>
      <c r="E7" s="248" t="s">
        <v>62</v>
      </c>
      <c r="F7" s="249"/>
      <c r="G7" s="249"/>
      <c r="H7" s="249"/>
      <c r="I7" s="249"/>
      <c r="J7" s="250"/>
      <c r="K7" s="36" t="s">
        <v>51</v>
      </c>
    </row>
    <row r="8" spans="1:11" ht="47.25" customHeight="1" x14ac:dyDescent="0.25">
      <c r="A8" s="37" t="s">
        <v>0</v>
      </c>
      <c r="B8" s="38" t="s">
        <v>63</v>
      </c>
      <c r="C8" s="38" t="s">
        <v>64</v>
      </c>
      <c r="D8" s="38" t="s">
        <v>65</v>
      </c>
      <c r="E8" s="243" t="s">
        <v>92</v>
      </c>
      <c r="F8" s="244"/>
      <c r="G8" s="243" t="s">
        <v>85</v>
      </c>
      <c r="H8" s="244"/>
      <c r="I8" s="243" t="s">
        <v>86</v>
      </c>
      <c r="J8" s="244"/>
      <c r="K8" s="36"/>
    </row>
    <row r="9" spans="1:11" x14ac:dyDescent="0.25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201" customFormat="1" ht="15" customHeight="1" x14ac:dyDescent="0.25">
      <c r="A11" s="255" t="s">
        <v>181</v>
      </c>
      <c r="B11" s="255"/>
      <c r="C11" s="255"/>
      <c r="D11" s="255"/>
      <c r="E11" s="199"/>
      <c r="F11" s="199"/>
      <c r="G11" s="199"/>
      <c r="H11" s="199"/>
      <c r="I11" s="199"/>
      <c r="J11" s="200"/>
      <c r="K11" s="199"/>
    </row>
    <row r="12" spans="1:11" s="193" customFormat="1" ht="12.75" x14ac:dyDescent="0.25">
      <c r="A12" s="255" t="s">
        <v>138</v>
      </c>
      <c r="B12" s="255"/>
      <c r="C12" s="255"/>
      <c r="D12" s="255"/>
      <c r="E12" s="195"/>
      <c r="F12" s="196"/>
      <c r="G12" s="195"/>
      <c r="H12" s="196"/>
      <c r="I12" s="195"/>
      <c r="J12" s="197"/>
      <c r="K12" s="198"/>
    </row>
    <row r="13" spans="1:11" s="193" customFormat="1" ht="12.75" x14ac:dyDescent="0.25">
      <c r="A13" s="213">
        <v>1</v>
      </c>
      <c r="B13" s="214" t="s">
        <v>166</v>
      </c>
      <c r="C13" s="215" t="s">
        <v>23</v>
      </c>
      <c r="D13" s="216">
        <v>8</v>
      </c>
      <c r="E13" s="189">
        <v>0</v>
      </c>
      <c r="F13" s="190">
        <f t="shared" ref="F13:F82" si="0">E13*D13</f>
        <v>0</v>
      </c>
      <c r="G13" s="189">
        <v>0</v>
      </c>
      <c r="H13" s="190">
        <f t="shared" ref="H13:H82" si="1">G13*D13</f>
        <v>0</v>
      </c>
      <c r="I13" s="189">
        <v>0</v>
      </c>
      <c r="J13" s="191">
        <f t="shared" ref="J13:J82" si="2">I13*D13</f>
        <v>0</v>
      </c>
      <c r="K13" s="192">
        <f>F13+H13+J13</f>
        <v>0</v>
      </c>
    </row>
    <row r="14" spans="1:11" s="193" customFormat="1" ht="12.75" x14ac:dyDescent="0.25">
      <c r="A14" s="213">
        <v>2</v>
      </c>
      <c r="B14" s="214" t="s">
        <v>208</v>
      </c>
      <c r="C14" s="215" t="s">
        <v>23</v>
      </c>
      <c r="D14" s="216">
        <v>3500</v>
      </c>
      <c r="E14" s="189">
        <v>0</v>
      </c>
      <c r="F14" s="190">
        <f t="shared" si="0"/>
        <v>0</v>
      </c>
      <c r="G14" s="189">
        <v>0</v>
      </c>
      <c r="H14" s="190">
        <f t="shared" si="1"/>
        <v>0</v>
      </c>
      <c r="I14" s="189">
        <v>0</v>
      </c>
      <c r="J14" s="191">
        <f t="shared" si="2"/>
        <v>0</v>
      </c>
      <c r="K14" s="192">
        <f t="shared" ref="K14:K83" si="3">F14+H14+J14</f>
        <v>0</v>
      </c>
    </row>
    <row r="15" spans="1:11" s="193" customFormat="1" ht="12.75" x14ac:dyDescent="0.25">
      <c r="A15" s="213">
        <v>3</v>
      </c>
      <c r="B15" s="214" t="s">
        <v>209</v>
      </c>
      <c r="C15" s="215" t="s">
        <v>23</v>
      </c>
      <c r="D15" s="216">
        <v>3300</v>
      </c>
      <c r="E15" s="189">
        <v>0</v>
      </c>
      <c r="F15" s="190">
        <f t="shared" si="0"/>
        <v>0</v>
      </c>
      <c r="G15" s="189">
        <v>0</v>
      </c>
      <c r="H15" s="190">
        <f t="shared" si="1"/>
        <v>0</v>
      </c>
      <c r="I15" s="189">
        <v>0</v>
      </c>
      <c r="J15" s="191">
        <f t="shared" si="2"/>
        <v>0</v>
      </c>
      <c r="K15" s="192">
        <f t="shared" si="3"/>
        <v>0</v>
      </c>
    </row>
    <row r="16" spans="1:11" s="193" customFormat="1" ht="12.75" x14ac:dyDescent="0.25">
      <c r="A16" s="213">
        <v>4</v>
      </c>
      <c r="B16" s="214" t="s">
        <v>210</v>
      </c>
      <c r="C16" s="215" t="s">
        <v>23</v>
      </c>
      <c r="D16" s="216">
        <v>50</v>
      </c>
      <c r="E16" s="189">
        <v>0</v>
      </c>
      <c r="F16" s="190">
        <f t="shared" si="0"/>
        <v>0</v>
      </c>
      <c r="G16" s="189">
        <v>0</v>
      </c>
      <c r="H16" s="190">
        <f t="shared" si="1"/>
        <v>0</v>
      </c>
      <c r="I16" s="189">
        <v>0</v>
      </c>
      <c r="J16" s="191">
        <f t="shared" si="2"/>
        <v>0</v>
      </c>
      <c r="K16" s="192">
        <f t="shared" si="3"/>
        <v>0</v>
      </c>
    </row>
    <row r="17" spans="1:11" s="193" customFormat="1" ht="12.75" x14ac:dyDescent="0.25">
      <c r="A17" s="213">
        <v>5</v>
      </c>
      <c r="B17" s="214" t="s">
        <v>211</v>
      </c>
      <c r="C17" s="215" t="s">
        <v>23</v>
      </c>
      <c r="D17" s="216">
        <v>60</v>
      </c>
      <c r="E17" s="189">
        <v>0</v>
      </c>
      <c r="F17" s="190">
        <f t="shared" si="0"/>
        <v>0</v>
      </c>
      <c r="G17" s="189">
        <v>0</v>
      </c>
      <c r="H17" s="190">
        <f t="shared" si="1"/>
        <v>0</v>
      </c>
      <c r="I17" s="189">
        <v>0</v>
      </c>
      <c r="J17" s="191">
        <f t="shared" si="2"/>
        <v>0</v>
      </c>
      <c r="K17" s="192">
        <f t="shared" si="3"/>
        <v>0</v>
      </c>
    </row>
    <row r="18" spans="1:11" s="193" customFormat="1" ht="12.75" x14ac:dyDescent="0.25">
      <c r="A18" s="213">
        <v>6</v>
      </c>
      <c r="B18" s="214" t="s">
        <v>212</v>
      </c>
      <c r="C18" s="215" t="s">
        <v>23</v>
      </c>
      <c r="D18" s="216">
        <v>30</v>
      </c>
      <c r="E18" s="189">
        <v>0</v>
      </c>
      <c r="F18" s="190">
        <f t="shared" si="0"/>
        <v>0</v>
      </c>
      <c r="G18" s="189">
        <v>0</v>
      </c>
      <c r="H18" s="190">
        <f t="shared" si="1"/>
        <v>0</v>
      </c>
      <c r="I18" s="189">
        <v>0</v>
      </c>
      <c r="J18" s="191">
        <f t="shared" si="2"/>
        <v>0</v>
      </c>
      <c r="K18" s="192">
        <f t="shared" si="3"/>
        <v>0</v>
      </c>
    </row>
    <row r="19" spans="1:11" s="193" customFormat="1" ht="12.75" x14ac:dyDescent="0.25">
      <c r="A19" s="213">
        <v>7</v>
      </c>
      <c r="B19" s="214" t="s">
        <v>213</v>
      </c>
      <c r="C19" s="215" t="s">
        <v>23</v>
      </c>
      <c r="D19" s="216">
        <v>20</v>
      </c>
      <c r="E19" s="189">
        <v>0</v>
      </c>
      <c r="F19" s="190">
        <f t="shared" si="0"/>
        <v>0</v>
      </c>
      <c r="G19" s="189">
        <v>0</v>
      </c>
      <c r="H19" s="190">
        <f t="shared" si="1"/>
        <v>0</v>
      </c>
      <c r="I19" s="189">
        <v>0</v>
      </c>
      <c r="J19" s="191">
        <f t="shared" si="2"/>
        <v>0</v>
      </c>
      <c r="K19" s="192">
        <f t="shared" si="3"/>
        <v>0</v>
      </c>
    </row>
    <row r="20" spans="1:11" s="193" customFormat="1" ht="12.75" x14ac:dyDescent="0.25">
      <c r="A20" s="213">
        <v>8</v>
      </c>
      <c r="B20" s="214" t="s">
        <v>214</v>
      </c>
      <c r="C20" s="215" t="s">
        <v>23</v>
      </c>
      <c r="D20" s="216">
        <v>50</v>
      </c>
      <c r="E20" s="189">
        <v>0</v>
      </c>
      <c r="F20" s="190">
        <f t="shared" ref="F20" si="4">E20*D20</f>
        <v>0</v>
      </c>
      <c r="G20" s="189">
        <v>0</v>
      </c>
      <c r="H20" s="190">
        <f t="shared" ref="H20" si="5">G20*D20</f>
        <v>0</v>
      </c>
      <c r="I20" s="189">
        <v>0</v>
      </c>
      <c r="J20" s="191">
        <f t="shared" ref="J20" si="6">I20*D20</f>
        <v>0</v>
      </c>
      <c r="K20" s="192">
        <f t="shared" ref="K20" si="7">F20+H20+J20</f>
        <v>0</v>
      </c>
    </row>
    <row r="21" spans="1:11" s="193" customFormat="1" ht="12.75" x14ac:dyDescent="0.25">
      <c r="A21" s="213">
        <v>9</v>
      </c>
      <c r="B21" s="214" t="s">
        <v>215</v>
      </c>
      <c r="C21" s="215" t="s">
        <v>23</v>
      </c>
      <c r="D21" s="216">
        <v>30</v>
      </c>
      <c r="E21" s="189">
        <v>0</v>
      </c>
      <c r="F21" s="190">
        <f t="shared" si="0"/>
        <v>0</v>
      </c>
      <c r="G21" s="189">
        <v>0</v>
      </c>
      <c r="H21" s="190">
        <f t="shared" si="1"/>
        <v>0</v>
      </c>
      <c r="I21" s="189">
        <v>0</v>
      </c>
      <c r="J21" s="191">
        <f t="shared" si="2"/>
        <v>0</v>
      </c>
      <c r="K21" s="192">
        <f t="shared" si="3"/>
        <v>0</v>
      </c>
    </row>
    <row r="22" spans="1:11" s="193" customFormat="1" ht="12.75" x14ac:dyDescent="0.25">
      <c r="A22" s="256" t="s">
        <v>46</v>
      </c>
      <c r="B22" s="257"/>
      <c r="C22" s="257"/>
      <c r="D22" s="258"/>
      <c r="E22" s="195"/>
      <c r="F22" s="196"/>
      <c r="G22" s="195"/>
      <c r="H22" s="196"/>
      <c r="I22" s="195"/>
      <c r="J22" s="197"/>
      <c r="K22" s="198"/>
    </row>
    <row r="23" spans="1:11" s="193" customFormat="1" ht="12.75" x14ac:dyDescent="0.25">
      <c r="A23" s="213">
        <v>1</v>
      </c>
      <c r="B23" s="217" t="s">
        <v>24</v>
      </c>
      <c r="C23" s="215" t="s">
        <v>23</v>
      </c>
      <c r="D23" s="216">
        <v>1800</v>
      </c>
      <c r="E23" s="189">
        <v>0</v>
      </c>
      <c r="F23" s="190">
        <f t="shared" si="0"/>
        <v>0</v>
      </c>
      <c r="G23" s="189">
        <v>0</v>
      </c>
      <c r="H23" s="190">
        <f t="shared" si="1"/>
        <v>0</v>
      </c>
      <c r="I23" s="189">
        <v>0</v>
      </c>
      <c r="J23" s="191">
        <f t="shared" si="2"/>
        <v>0</v>
      </c>
      <c r="K23" s="192">
        <f t="shared" si="3"/>
        <v>0</v>
      </c>
    </row>
    <row r="24" spans="1:11" s="193" customFormat="1" ht="12.75" x14ac:dyDescent="0.25">
      <c r="A24" s="213">
        <v>2</v>
      </c>
      <c r="B24" s="217" t="s">
        <v>25</v>
      </c>
      <c r="C24" s="215" t="s">
        <v>23</v>
      </c>
      <c r="D24" s="216">
        <v>700</v>
      </c>
      <c r="E24" s="189">
        <v>0</v>
      </c>
      <c r="F24" s="190">
        <f t="shared" si="0"/>
        <v>0</v>
      </c>
      <c r="G24" s="189">
        <v>0</v>
      </c>
      <c r="H24" s="190">
        <f t="shared" si="1"/>
        <v>0</v>
      </c>
      <c r="I24" s="189">
        <v>0</v>
      </c>
      <c r="J24" s="191">
        <f t="shared" si="2"/>
        <v>0</v>
      </c>
      <c r="K24" s="192">
        <f t="shared" si="3"/>
        <v>0</v>
      </c>
    </row>
    <row r="25" spans="1:11" s="193" customFormat="1" ht="12.75" x14ac:dyDescent="0.25">
      <c r="A25" s="213">
        <v>3</v>
      </c>
      <c r="B25" s="217" t="s">
        <v>216</v>
      </c>
      <c r="C25" s="215" t="s">
        <v>23</v>
      </c>
      <c r="D25" s="216">
        <v>300</v>
      </c>
      <c r="E25" s="189">
        <v>0</v>
      </c>
      <c r="F25" s="190">
        <f t="shared" ref="F25:F28" si="8">E25*D25</f>
        <v>0</v>
      </c>
      <c r="G25" s="189">
        <v>0</v>
      </c>
      <c r="H25" s="190">
        <f t="shared" ref="H25:H28" si="9">G25*D25</f>
        <v>0</v>
      </c>
      <c r="I25" s="189">
        <v>0</v>
      </c>
      <c r="J25" s="191">
        <f t="shared" ref="J25:J28" si="10">I25*D25</f>
        <v>0</v>
      </c>
      <c r="K25" s="192">
        <f t="shared" ref="K25:K28" si="11">F25+H25+J25</f>
        <v>0</v>
      </c>
    </row>
    <row r="26" spans="1:11" s="193" customFormat="1" ht="12.75" x14ac:dyDescent="0.25">
      <c r="A26" s="213">
        <v>4</v>
      </c>
      <c r="B26" s="217" t="s">
        <v>26</v>
      </c>
      <c r="C26" s="218" t="s">
        <v>14</v>
      </c>
      <c r="D26" s="216">
        <v>80</v>
      </c>
      <c r="E26" s="189">
        <v>0</v>
      </c>
      <c r="F26" s="190">
        <f t="shared" si="8"/>
        <v>0</v>
      </c>
      <c r="G26" s="189">
        <v>0</v>
      </c>
      <c r="H26" s="190">
        <f t="shared" si="9"/>
        <v>0</v>
      </c>
      <c r="I26" s="189">
        <v>0</v>
      </c>
      <c r="J26" s="191">
        <f t="shared" si="10"/>
        <v>0</v>
      </c>
      <c r="K26" s="192">
        <f t="shared" si="11"/>
        <v>0</v>
      </c>
    </row>
    <row r="27" spans="1:11" s="193" customFormat="1" ht="12.75" x14ac:dyDescent="0.25">
      <c r="A27" s="213">
        <v>5</v>
      </c>
      <c r="B27" s="217" t="s">
        <v>27</v>
      </c>
      <c r="C27" s="218" t="s">
        <v>14</v>
      </c>
      <c r="D27" s="216">
        <v>400</v>
      </c>
      <c r="E27" s="189">
        <v>0</v>
      </c>
      <c r="F27" s="190">
        <f t="shared" si="8"/>
        <v>0</v>
      </c>
      <c r="G27" s="189">
        <v>0</v>
      </c>
      <c r="H27" s="190">
        <f t="shared" si="9"/>
        <v>0</v>
      </c>
      <c r="I27" s="189">
        <v>0</v>
      </c>
      <c r="J27" s="191">
        <f t="shared" si="10"/>
        <v>0</v>
      </c>
      <c r="K27" s="192">
        <f t="shared" si="11"/>
        <v>0</v>
      </c>
    </row>
    <row r="28" spans="1:11" s="193" customFormat="1" ht="12.75" x14ac:dyDescent="0.25">
      <c r="A28" s="213">
        <v>6</v>
      </c>
      <c r="B28" s="217" t="s">
        <v>28</v>
      </c>
      <c r="C28" s="218" t="s">
        <v>14</v>
      </c>
      <c r="D28" s="216">
        <v>300</v>
      </c>
      <c r="E28" s="189">
        <v>0</v>
      </c>
      <c r="F28" s="190">
        <f t="shared" si="8"/>
        <v>0</v>
      </c>
      <c r="G28" s="189">
        <v>0</v>
      </c>
      <c r="H28" s="190">
        <f t="shared" si="9"/>
        <v>0</v>
      </c>
      <c r="I28" s="189">
        <v>0</v>
      </c>
      <c r="J28" s="191">
        <f t="shared" si="10"/>
        <v>0</v>
      </c>
      <c r="K28" s="192">
        <f t="shared" si="11"/>
        <v>0</v>
      </c>
    </row>
    <row r="29" spans="1:11" s="193" customFormat="1" ht="12.75" x14ac:dyDescent="0.25">
      <c r="A29" s="213">
        <v>7</v>
      </c>
      <c r="B29" s="217" t="s">
        <v>29</v>
      </c>
      <c r="C29" s="218" t="s">
        <v>14</v>
      </c>
      <c r="D29" s="216">
        <v>200</v>
      </c>
      <c r="E29" s="189">
        <v>0</v>
      </c>
      <c r="F29" s="190">
        <f t="shared" si="0"/>
        <v>0</v>
      </c>
      <c r="G29" s="189">
        <v>0</v>
      </c>
      <c r="H29" s="190">
        <f t="shared" si="1"/>
        <v>0</v>
      </c>
      <c r="I29" s="189">
        <v>0</v>
      </c>
      <c r="J29" s="191">
        <f t="shared" si="2"/>
        <v>0</v>
      </c>
      <c r="K29" s="192">
        <f t="shared" si="3"/>
        <v>0</v>
      </c>
    </row>
    <row r="30" spans="1:11" s="193" customFormat="1" ht="12.75" x14ac:dyDescent="0.25">
      <c r="A30" s="213">
        <v>8</v>
      </c>
      <c r="B30" s="217" t="s">
        <v>30</v>
      </c>
      <c r="C30" s="218" t="s">
        <v>14</v>
      </c>
      <c r="D30" s="216">
        <v>1200</v>
      </c>
      <c r="E30" s="189">
        <v>0</v>
      </c>
      <c r="F30" s="190">
        <f t="shared" si="0"/>
        <v>0</v>
      </c>
      <c r="G30" s="189">
        <v>0</v>
      </c>
      <c r="H30" s="190">
        <f t="shared" si="1"/>
        <v>0</v>
      </c>
      <c r="I30" s="189">
        <v>0</v>
      </c>
      <c r="J30" s="191">
        <f t="shared" si="2"/>
        <v>0</v>
      </c>
      <c r="K30" s="192">
        <f t="shared" si="3"/>
        <v>0</v>
      </c>
    </row>
    <row r="31" spans="1:11" s="193" customFormat="1" ht="12.75" x14ac:dyDescent="0.25">
      <c r="A31" s="213">
        <v>9</v>
      </c>
      <c r="B31" s="217" t="s">
        <v>31</v>
      </c>
      <c r="C31" s="218" t="s">
        <v>14</v>
      </c>
      <c r="D31" s="216">
        <v>1200</v>
      </c>
      <c r="E31" s="189">
        <v>0</v>
      </c>
      <c r="F31" s="190">
        <f t="shared" si="0"/>
        <v>0</v>
      </c>
      <c r="G31" s="189">
        <v>0</v>
      </c>
      <c r="H31" s="190">
        <f t="shared" si="1"/>
        <v>0</v>
      </c>
      <c r="I31" s="189">
        <v>0</v>
      </c>
      <c r="J31" s="191">
        <f t="shared" si="2"/>
        <v>0</v>
      </c>
      <c r="K31" s="192">
        <f t="shared" si="3"/>
        <v>0</v>
      </c>
    </row>
    <row r="32" spans="1:11" s="193" customFormat="1" ht="12.75" x14ac:dyDescent="0.25">
      <c r="A32" s="213">
        <v>10</v>
      </c>
      <c r="B32" s="217" t="s">
        <v>32</v>
      </c>
      <c r="C32" s="218" t="s">
        <v>23</v>
      </c>
      <c r="D32" s="216">
        <v>90</v>
      </c>
      <c r="E32" s="189">
        <v>0</v>
      </c>
      <c r="F32" s="190">
        <f t="shared" si="0"/>
        <v>0</v>
      </c>
      <c r="G32" s="189">
        <v>0</v>
      </c>
      <c r="H32" s="190">
        <f t="shared" si="1"/>
        <v>0</v>
      </c>
      <c r="I32" s="189">
        <v>0</v>
      </c>
      <c r="J32" s="191">
        <f t="shared" si="2"/>
        <v>0</v>
      </c>
      <c r="K32" s="192">
        <f t="shared" si="3"/>
        <v>0</v>
      </c>
    </row>
    <row r="33" spans="1:11" s="193" customFormat="1" ht="12.75" x14ac:dyDescent="0.25">
      <c r="A33" s="213">
        <v>11</v>
      </c>
      <c r="B33" s="217" t="s">
        <v>33</v>
      </c>
      <c r="C33" s="218" t="s">
        <v>14</v>
      </c>
      <c r="D33" s="216">
        <v>562</v>
      </c>
      <c r="E33" s="189">
        <v>0</v>
      </c>
      <c r="F33" s="190">
        <f t="shared" si="0"/>
        <v>0</v>
      </c>
      <c r="G33" s="189">
        <v>0</v>
      </c>
      <c r="H33" s="190">
        <f t="shared" si="1"/>
        <v>0</v>
      </c>
      <c r="I33" s="189">
        <v>0</v>
      </c>
      <c r="J33" s="191">
        <f t="shared" si="2"/>
        <v>0</v>
      </c>
      <c r="K33" s="192">
        <f t="shared" si="3"/>
        <v>0</v>
      </c>
    </row>
    <row r="34" spans="1:11" s="193" customFormat="1" ht="12.75" x14ac:dyDescent="0.25">
      <c r="A34" s="213">
        <v>12</v>
      </c>
      <c r="B34" s="217" t="s">
        <v>53</v>
      </c>
      <c r="C34" s="218" t="s">
        <v>34</v>
      </c>
      <c r="D34" s="216">
        <v>3</v>
      </c>
      <c r="E34" s="189">
        <v>0</v>
      </c>
      <c r="F34" s="190">
        <f t="shared" si="0"/>
        <v>0</v>
      </c>
      <c r="G34" s="189">
        <v>0</v>
      </c>
      <c r="H34" s="190">
        <f t="shared" si="1"/>
        <v>0</v>
      </c>
      <c r="I34" s="189">
        <v>0</v>
      </c>
      <c r="J34" s="191">
        <f t="shared" si="2"/>
        <v>0</v>
      </c>
      <c r="K34" s="192">
        <f t="shared" si="3"/>
        <v>0</v>
      </c>
    </row>
    <row r="35" spans="1:11" s="193" customFormat="1" ht="12.75" x14ac:dyDescent="0.25">
      <c r="A35" s="213">
        <v>13</v>
      </c>
      <c r="B35" s="217" t="s">
        <v>217</v>
      </c>
      <c r="C35" s="218" t="s">
        <v>34</v>
      </c>
      <c r="D35" s="216">
        <v>6</v>
      </c>
      <c r="E35" s="189">
        <v>0</v>
      </c>
      <c r="F35" s="190">
        <f t="shared" si="0"/>
        <v>0</v>
      </c>
      <c r="G35" s="189">
        <v>0</v>
      </c>
      <c r="H35" s="190">
        <f t="shared" si="1"/>
        <v>0</v>
      </c>
      <c r="I35" s="189">
        <v>0</v>
      </c>
      <c r="J35" s="191">
        <f t="shared" si="2"/>
        <v>0</v>
      </c>
      <c r="K35" s="192">
        <f t="shared" si="3"/>
        <v>0</v>
      </c>
    </row>
    <row r="36" spans="1:11" s="193" customFormat="1" ht="12.75" x14ac:dyDescent="0.25">
      <c r="A36" s="213">
        <v>14</v>
      </c>
      <c r="B36" s="217" t="s">
        <v>167</v>
      </c>
      <c r="C36" s="218" t="s">
        <v>34</v>
      </c>
      <c r="D36" s="216">
        <v>1</v>
      </c>
      <c r="E36" s="189">
        <v>0</v>
      </c>
      <c r="F36" s="190">
        <f t="shared" si="0"/>
        <v>0</v>
      </c>
      <c r="G36" s="189">
        <v>0</v>
      </c>
      <c r="H36" s="190">
        <f t="shared" si="1"/>
        <v>0</v>
      </c>
      <c r="I36" s="189">
        <v>0</v>
      </c>
      <c r="J36" s="191">
        <f t="shared" si="2"/>
        <v>0</v>
      </c>
      <c r="K36" s="192">
        <f t="shared" si="3"/>
        <v>0</v>
      </c>
    </row>
    <row r="37" spans="1:11" s="193" customFormat="1" ht="12.75" x14ac:dyDescent="0.25">
      <c r="A37" s="252" t="s">
        <v>218</v>
      </c>
      <c r="B37" s="253"/>
      <c r="C37" s="253"/>
      <c r="D37" s="254"/>
      <c r="E37" s="195"/>
      <c r="F37" s="196"/>
      <c r="G37" s="195"/>
      <c r="H37" s="196"/>
      <c r="I37" s="195"/>
      <c r="J37" s="197"/>
      <c r="K37" s="198"/>
    </row>
    <row r="38" spans="1:11" s="193" customFormat="1" ht="12.75" x14ac:dyDescent="0.25">
      <c r="A38" s="213">
        <v>1</v>
      </c>
      <c r="B38" s="217" t="s">
        <v>219</v>
      </c>
      <c r="C38" s="218" t="s">
        <v>14</v>
      </c>
      <c r="D38" s="216">
        <v>1</v>
      </c>
      <c r="E38" s="189">
        <v>0</v>
      </c>
      <c r="F38" s="190">
        <f t="shared" si="0"/>
        <v>0</v>
      </c>
      <c r="G38" s="189">
        <v>0</v>
      </c>
      <c r="H38" s="190">
        <f t="shared" si="1"/>
        <v>0</v>
      </c>
      <c r="I38" s="189">
        <v>0</v>
      </c>
      <c r="J38" s="191">
        <f t="shared" si="2"/>
        <v>0</v>
      </c>
      <c r="K38" s="192">
        <f t="shared" si="3"/>
        <v>0</v>
      </c>
    </row>
    <row r="39" spans="1:11" s="193" customFormat="1" ht="12.75" x14ac:dyDescent="0.25">
      <c r="A39" s="213">
        <v>2</v>
      </c>
      <c r="B39" s="217" t="s">
        <v>220</v>
      </c>
      <c r="C39" s="218" t="s">
        <v>14</v>
      </c>
      <c r="D39" s="216">
        <v>1</v>
      </c>
      <c r="E39" s="189">
        <v>0</v>
      </c>
      <c r="F39" s="190">
        <f t="shared" si="0"/>
        <v>0</v>
      </c>
      <c r="G39" s="189">
        <v>0</v>
      </c>
      <c r="H39" s="190">
        <f t="shared" si="1"/>
        <v>0</v>
      </c>
      <c r="I39" s="189">
        <v>0</v>
      </c>
      <c r="J39" s="191">
        <f t="shared" si="2"/>
        <v>0</v>
      </c>
      <c r="K39" s="192">
        <f t="shared" si="3"/>
        <v>0</v>
      </c>
    </row>
    <row r="40" spans="1:11" s="193" customFormat="1" ht="12.75" x14ac:dyDescent="0.25">
      <c r="A40" s="213">
        <v>3</v>
      </c>
      <c r="B40" s="217" t="s">
        <v>221</v>
      </c>
      <c r="C40" s="218" t="s">
        <v>14</v>
      </c>
      <c r="D40" s="216">
        <v>2</v>
      </c>
      <c r="E40" s="189">
        <v>0</v>
      </c>
      <c r="F40" s="190">
        <f t="shared" si="0"/>
        <v>0</v>
      </c>
      <c r="G40" s="189">
        <v>0</v>
      </c>
      <c r="H40" s="190">
        <f t="shared" si="1"/>
        <v>0</v>
      </c>
      <c r="I40" s="189">
        <v>0</v>
      </c>
      <c r="J40" s="191">
        <f t="shared" si="2"/>
        <v>0</v>
      </c>
      <c r="K40" s="192">
        <f t="shared" si="3"/>
        <v>0</v>
      </c>
    </row>
    <row r="41" spans="1:11" s="193" customFormat="1" ht="12.75" x14ac:dyDescent="0.25">
      <c r="A41" s="213">
        <v>4</v>
      </c>
      <c r="B41" s="217" t="s">
        <v>222</v>
      </c>
      <c r="C41" s="218" t="s">
        <v>14</v>
      </c>
      <c r="D41" s="216">
        <v>4</v>
      </c>
      <c r="E41" s="189">
        <v>0</v>
      </c>
      <c r="F41" s="190">
        <f t="shared" si="0"/>
        <v>0</v>
      </c>
      <c r="G41" s="189">
        <v>0</v>
      </c>
      <c r="H41" s="190">
        <f t="shared" si="1"/>
        <v>0</v>
      </c>
      <c r="I41" s="189">
        <v>0</v>
      </c>
      <c r="J41" s="191">
        <f t="shared" si="2"/>
        <v>0</v>
      </c>
      <c r="K41" s="192">
        <f t="shared" si="3"/>
        <v>0</v>
      </c>
    </row>
    <row r="42" spans="1:11" s="193" customFormat="1" ht="12.75" x14ac:dyDescent="0.25">
      <c r="A42" s="213">
        <v>5</v>
      </c>
      <c r="B42" s="217" t="s">
        <v>78</v>
      </c>
      <c r="C42" s="218" t="s">
        <v>14</v>
      </c>
      <c r="D42" s="216">
        <v>4</v>
      </c>
      <c r="E42" s="189">
        <v>0</v>
      </c>
      <c r="F42" s="190">
        <f t="shared" si="0"/>
        <v>0</v>
      </c>
      <c r="G42" s="189">
        <v>0</v>
      </c>
      <c r="H42" s="190">
        <f t="shared" si="1"/>
        <v>0</v>
      </c>
      <c r="I42" s="189">
        <v>0</v>
      </c>
      <c r="J42" s="191">
        <f t="shared" si="2"/>
        <v>0</v>
      </c>
      <c r="K42" s="192">
        <f t="shared" si="3"/>
        <v>0</v>
      </c>
    </row>
    <row r="43" spans="1:11" s="193" customFormat="1" ht="12.75" x14ac:dyDescent="0.25">
      <c r="A43" s="213">
        <v>6</v>
      </c>
      <c r="B43" s="217" t="s">
        <v>223</v>
      </c>
      <c r="C43" s="218" t="s">
        <v>14</v>
      </c>
      <c r="D43" s="216">
        <v>3</v>
      </c>
      <c r="E43" s="189">
        <v>0</v>
      </c>
      <c r="F43" s="190">
        <f t="shared" si="0"/>
        <v>0</v>
      </c>
      <c r="G43" s="189">
        <v>0</v>
      </c>
      <c r="H43" s="190">
        <f t="shared" si="1"/>
        <v>0</v>
      </c>
      <c r="I43" s="189">
        <v>0</v>
      </c>
      <c r="J43" s="191">
        <f t="shared" si="2"/>
        <v>0</v>
      </c>
      <c r="K43" s="192">
        <f t="shared" si="3"/>
        <v>0</v>
      </c>
    </row>
    <row r="44" spans="1:11" s="193" customFormat="1" ht="12.75" x14ac:dyDescent="0.25">
      <c r="A44" s="213">
        <v>7</v>
      </c>
      <c r="B44" s="217" t="s">
        <v>168</v>
      </c>
      <c r="C44" s="218" t="s">
        <v>14</v>
      </c>
      <c r="D44" s="216">
        <v>2</v>
      </c>
      <c r="E44" s="189">
        <v>0</v>
      </c>
      <c r="F44" s="190">
        <f t="shared" si="0"/>
        <v>0</v>
      </c>
      <c r="G44" s="189">
        <v>0</v>
      </c>
      <c r="H44" s="190">
        <f t="shared" si="1"/>
        <v>0</v>
      </c>
      <c r="I44" s="189">
        <v>0</v>
      </c>
      <c r="J44" s="191">
        <f t="shared" si="2"/>
        <v>0</v>
      </c>
      <c r="K44" s="192">
        <f t="shared" si="3"/>
        <v>0</v>
      </c>
    </row>
    <row r="45" spans="1:11" s="193" customFormat="1" ht="12.75" x14ac:dyDescent="0.25">
      <c r="A45" s="213">
        <v>8</v>
      </c>
      <c r="B45" s="217" t="s">
        <v>135</v>
      </c>
      <c r="C45" s="218" t="s">
        <v>14</v>
      </c>
      <c r="D45" s="216">
        <v>43</v>
      </c>
      <c r="E45" s="189">
        <v>0</v>
      </c>
      <c r="F45" s="190">
        <f t="shared" si="0"/>
        <v>0</v>
      </c>
      <c r="G45" s="189">
        <v>0</v>
      </c>
      <c r="H45" s="190">
        <f t="shared" si="1"/>
        <v>0</v>
      </c>
      <c r="I45" s="189">
        <v>0</v>
      </c>
      <c r="J45" s="191">
        <f t="shared" si="2"/>
        <v>0</v>
      </c>
      <c r="K45" s="192">
        <f t="shared" si="3"/>
        <v>0</v>
      </c>
    </row>
    <row r="46" spans="1:11" s="193" customFormat="1" ht="12.75" x14ac:dyDescent="0.25">
      <c r="A46" s="213">
        <v>9</v>
      </c>
      <c r="B46" s="217" t="s">
        <v>35</v>
      </c>
      <c r="C46" s="218" t="s">
        <v>14</v>
      </c>
      <c r="D46" s="216">
        <v>22</v>
      </c>
      <c r="E46" s="189">
        <v>0</v>
      </c>
      <c r="F46" s="190">
        <f t="shared" si="0"/>
        <v>0</v>
      </c>
      <c r="G46" s="189">
        <v>0</v>
      </c>
      <c r="H46" s="190">
        <f t="shared" si="1"/>
        <v>0</v>
      </c>
      <c r="I46" s="189">
        <v>0</v>
      </c>
      <c r="J46" s="191">
        <f t="shared" si="2"/>
        <v>0</v>
      </c>
      <c r="K46" s="192">
        <f t="shared" si="3"/>
        <v>0</v>
      </c>
    </row>
    <row r="47" spans="1:11" s="193" customFormat="1" ht="12.75" x14ac:dyDescent="0.25">
      <c r="A47" s="213">
        <v>10</v>
      </c>
      <c r="B47" s="217" t="s">
        <v>36</v>
      </c>
      <c r="C47" s="218" t="s">
        <v>14</v>
      </c>
      <c r="D47" s="216">
        <v>6</v>
      </c>
      <c r="E47" s="189">
        <v>0</v>
      </c>
      <c r="F47" s="190">
        <f t="shared" si="0"/>
        <v>0</v>
      </c>
      <c r="G47" s="189">
        <v>0</v>
      </c>
      <c r="H47" s="190">
        <f t="shared" si="1"/>
        <v>0</v>
      </c>
      <c r="I47" s="189">
        <v>0</v>
      </c>
      <c r="J47" s="191">
        <f t="shared" si="2"/>
        <v>0</v>
      </c>
      <c r="K47" s="192">
        <f t="shared" si="3"/>
        <v>0</v>
      </c>
    </row>
    <row r="48" spans="1:11" s="193" customFormat="1" ht="12.75" x14ac:dyDescent="0.25">
      <c r="A48" s="213">
        <v>11</v>
      </c>
      <c r="B48" s="217" t="s">
        <v>136</v>
      </c>
      <c r="C48" s="218" t="s">
        <v>14</v>
      </c>
      <c r="D48" s="216">
        <v>5</v>
      </c>
      <c r="E48" s="189">
        <v>0</v>
      </c>
      <c r="F48" s="190">
        <f t="shared" si="0"/>
        <v>0</v>
      </c>
      <c r="G48" s="189">
        <v>0</v>
      </c>
      <c r="H48" s="190">
        <f t="shared" si="1"/>
        <v>0</v>
      </c>
      <c r="I48" s="189">
        <v>0</v>
      </c>
      <c r="J48" s="191">
        <f t="shared" si="2"/>
        <v>0</v>
      </c>
      <c r="K48" s="192">
        <f t="shared" si="3"/>
        <v>0</v>
      </c>
    </row>
    <row r="49" spans="1:11" s="193" customFormat="1" ht="12.75" x14ac:dyDescent="0.25">
      <c r="A49" s="213">
        <v>12</v>
      </c>
      <c r="B49" s="217" t="s">
        <v>169</v>
      </c>
      <c r="C49" s="218" t="s">
        <v>14</v>
      </c>
      <c r="D49" s="216">
        <v>1</v>
      </c>
      <c r="E49" s="189">
        <v>0</v>
      </c>
      <c r="F49" s="190">
        <f t="shared" si="0"/>
        <v>0</v>
      </c>
      <c r="G49" s="189">
        <v>0</v>
      </c>
      <c r="H49" s="190">
        <f t="shared" si="1"/>
        <v>0</v>
      </c>
      <c r="I49" s="189">
        <v>0</v>
      </c>
      <c r="J49" s="191">
        <f t="shared" si="2"/>
        <v>0</v>
      </c>
      <c r="K49" s="192">
        <f t="shared" si="3"/>
        <v>0</v>
      </c>
    </row>
    <row r="50" spans="1:11" s="193" customFormat="1" ht="12.75" x14ac:dyDescent="0.25">
      <c r="A50" s="213">
        <v>13</v>
      </c>
      <c r="B50" s="217" t="s">
        <v>224</v>
      </c>
      <c r="C50" s="218" t="s">
        <v>14</v>
      </c>
      <c r="D50" s="216">
        <v>2</v>
      </c>
      <c r="E50" s="189">
        <v>0</v>
      </c>
      <c r="F50" s="190">
        <f t="shared" si="0"/>
        <v>0</v>
      </c>
      <c r="G50" s="189">
        <v>0</v>
      </c>
      <c r="H50" s="190">
        <f t="shared" si="1"/>
        <v>0</v>
      </c>
      <c r="I50" s="189">
        <v>0</v>
      </c>
      <c r="J50" s="191">
        <f t="shared" si="2"/>
        <v>0</v>
      </c>
      <c r="K50" s="192">
        <f t="shared" si="3"/>
        <v>0</v>
      </c>
    </row>
    <row r="51" spans="1:11" s="193" customFormat="1" ht="12.75" x14ac:dyDescent="0.25">
      <c r="A51" s="213">
        <v>14</v>
      </c>
      <c r="B51" s="217" t="s">
        <v>170</v>
      </c>
      <c r="C51" s="218" t="s">
        <v>14</v>
      </c>
      <c r="D51" s="216">
        <v>1</v>
      </c>
      <c r="E51" s="189">
        <v>0</v>
      </c>
      <c r="F51" s="190">
        <f t="shared" si="0"/>
        <v>0</v>
      </c>
      <c r="G51" s="189">
        <v>0</v>
      </c>
      <c r="H51" s="190">
        <f t="shared" si="1"/>
        <v>0</v>
      </c>
      <c r="I51" s="189">
        <v>0</v>
      </c>
      <c r="J51" s="191">
        <f t="shared" si="2"/>
        <v>0</v>
      </c>
      <c r="K51" s="192">
        <f t="shared" si="3"/>
        <v>0</v>
      </c>
    </row>
    <row r="52" spans="1:11" s="193" customFormat="1" ht="12.75" x14ac:dyDescent="0.25">
      <c r="A52" s="213">
        <v>15</v>
      </c>
      <c r="B52" s="217" t="s">
        <v>37</v>
      </c>
      <c r="C52" s="218" t="s">
        <v>14</v>
      </c>
      <c r="D52" s="216">
        <v>5</v>
      </c>
      <c r="E52" s="189">
        <v>0</v>
      </c>
      <c r="F52" s="190">
        <f t="shared" si="0"/>
        <v>0</v>
      </c>
      <c r="G52" s="189">
        <v>0</v>
      </c>
      <c r="H52" s="190">
        <f t="shared" si="1"/>
        <v>0</v>
      </c>
      <c r="I52" s="189">
        <v>0</v>
      </c>
      <c r="J52" s="191">
        <f t="shared" si="2"/>
        <v>0</v>
      </c>
      <c r="K52" s="192">
        <f t="shared" si="3"/>
        <v>0</v>
      </c>
    </row>
    <row r="53" spans="1:11" s="193" customFormat="1" ht="12.75" x14ac:dyDescent="0.25">
      <c r="A53" s="213">
        <v>16</v>
      </c>
      <c r="B53" s="217" t="s">
        <v>137</v>
      </c>
      <c r="C53" s="218" t="s">
        <v>14</v>
      </c>
      <c r="D53" s="216">
        <v>3</v>
      </c>
      <c r="E53" s="189">
        <v>0</v>
      </c>
      <c r="F53" s="190">
        <f t="shared" si="0"/>
        <v>0</v>
      </c>
      <c r="G53" s="189">
        <v>0</v>
      </c>
      <c r="H53" s="190">
        <f t="shared" si="1"/>
        <v>0</v>
      </c>
      <c r="I53" s="189">
        <v>0</v>
      </c>
      <c r="J53" s="191">
        <f t="shared" si="2"/>
        <v>0</v>
      </c>
      <c r="K53" s="192">
        <f t="shared" si="3"/>
        <v>0</v>
      </c>
    </row>
    <row r="54" spans="1:11" s="193" customFormat="1" ht="12.75" x14ac:dyDescent="0.25">
      <c r="A54" s="213">
        <v>17</v>
      </c>
      <c r="B54" s="217" t="s">
        <v>79</v>
      </c>
      <c r="C54" s="218" t="s">
        <v>14</v>
      </c>
      <c r="D54" s="216">
        <v>1</v>
      </c>
      <c r="E54" s="189">
        <v>0</v>
      </c>
      <c r="F54" s="190">
        <f t="shared" si="0"/>
        <v>0</v>
      </c>
      <c r="G54" s="189">
        <v>0</v>
      </c>
      <c r="H54" s="190">
        <f t="shared" si="1"/>
        <v>0</v>
      </c>
      <c r="I54" s="189">
        <v>0</v>
      </c>
      <c r="J54" s="191">
        <f t="shared" si="2"/>
        <v>0</v>
      </c>
      <c r="K54" s="192">
        <f t="shared" si="3"/>
        <v>0</v>
      </c>
    </row>
    <row r="55" spans="1:11" s="193" customFormat="1" ht="12.75" x14ac:dyDescent="0.25">
      <c r="A55" s="213">
        <v>18</v>
      </c>
      <c r="B55" s="217" t="s">
        <v>225</v>
      </c>
      <c r="C55" s="218" t="s">
        <v>14</v>
      </c>
      <c r="D55" s="216">
        <v>1</v>
      </c>
      <c r="E55" s="189">
        <v>0</v>
      </c>
      <c r="F55" s="190">
        <f t="shared" si="0"/>
        <v>0</v>
      </c>
      <c r="G55" s="189">
        <v>0</v>
      </c>
      <c r="H55" s="190">
        <f t="shared" si="1"/>
        <v>0</v>
      </c>
      <c r="I55" s="189">
        <v>0</v>
      </c>
      <c r="J55" s="191">
        <f t="shared" si="2"/>
        <v>0</v>
      </c>
      <c r="K55" s="192">
        <f t="shared" si="3"/>
        <v>0</v>
      </c>
    </row>
    <row r="56" spans="1:11" s="193" customFormat="1" ht="12.75" x14ac:dyDescent="0.25">
      <c r="A56" s="213">
        <v>19</v>
      </c>
      <c r="B56" s="217" t="s">
        <v>226</v>
      </c>
      <c r="C56" s="218" t="s">
        <v>14</v>
      </c>
      <c r="D56" s="216">
        <v>1</v>
      </c>
      <c r="E56" s="189">
        <v>0</v>
      </c>
      <c r="F56" s="190">
        <f t="shared" si="0"/>
        <v>0</v>
      </c>
      <c r="G56" s="189">
        <v>0</v>
      </c>
      <c r="H56" s="190">
        <f t="shared" si="1"/>
        <v>0</v>
      </c>
      <c r="I56" s="189">
        <v>0</v>
      </c>
      <c r="J56" s="191">
        <f t="shared" si="2"/>
        <v>0</v>
      </c>
      <c r="K56" s="192">
        <f t="shared" si="3"/>
        <v>0</v>
      </c>
    </row>
    <row r="57" spans="1:11" s="193" customFormat="1" ht="12.75" x14ac:dyDescent="0.25">
      <c r="A57" s="213">
        <v>20</v>
      </c>
      <c r="B57" s="217" t="s">
        <v>227</v>
      </c>
      <c r="C57" s="218" t="s">
        <v>14</v>
      </c>
      <c r="D57" s="216">
        <v>3</v>
      </c>
      <c r="E57" s="189">
        <v>0</v>
      </c>
      <c r="F57" s="190">
        <f t="shared" si="0"/>
        <v>0</v>
      </c>
      <c r="G57" s="189">
        <v>0</v>
      </c>
      <c r="H57" s="190">
        <f t="shared" si="1"/>
        <v>0</v>
      </c>
      <c r="I57" s="189">
        <v>0</v>
      </c>
      <c r="J57" s="191">
        <f t="shared" si="2"/>
        <v>0</v>
      </c>
      <c r="K57" s="192">
        <f t="shared" si="3"/>
        <v>0</v>
      </c>
    </row>
    <row r="58" spans="1:11" s="193" customFormat="1" ht="12.75" x14ac:dyDescent="0.25">
      <c r="A58" s="213">
        <v>21</v>
      </c>
      <c r="B58" s="217" t="s">
        <v>38</v>
      </c>
      <c r="C58" s="218" t="s">
        <v>14</v>
      </c>
      <c r="D58" s="216">
        <v>2</v>
      </c>
      <c r="E58" s="189">
        <v>0</v>
      </c>
      <c r="F58" s="190">
        <f t="shared" si="0"/>
        <v>0</v>
      </c>
      <c r="G58" s="189">
        <v>0</v>
      </c>
      <c r="H58" s="190">
        <f t="shared" si="1"/>
        <v>0</v>
      </c>
      <c r="I58" s="189">
        <v>0</v>
      </c>
      <c r="J58" s="191">
        <f t="shared" si="2"/>
        <v>0</v>
      </c>
      <c r="K58" s="192">
        <f t="shared" si="3"/>
        <v>0</v>
      </c>
    </row>
    <row r="59" spans="1:11" s="193" customFormat="1" ht="12.75" x14ac:dyDescent="0.25">
      <c r="A59" s="213">
        <v>22</v>
      </c>
      <c r="B59" s="217" t="s">
        <v>171</v>
      </c>
      <c r="C59" s="218" t="s">
        <v>14</v>
      </c>
      <c r="D59" s="216">
        <v>1</v>
      </c>
      <c r="E59" s="189">
        <v>0</v>
      </c>
      <c r="F59" s="190">
        <f t="shared" si="0"/>
        <v>0</v>
      </c>
      <c r="G59" s="189">
        <v>0</v>
      </c>
      <c r="H59" s="190">
        <f t="shared" si="1"/>
        <v>0</v>
      </c>
      <c r="I59" s="189">
        <v>0</v>
      </c>
      <c r="J59" s="191">
        <f t="shared" si="2"/>
        <v>0</v>
      </c>
      <c r="K59" s="192">
        <f t="shared" si="3"/>
        <v>0</v>
      </c>
    </row>
    <row r="60" spans="1:11" s="193" customFormat="1" ht="12.75" x14ac:dyDescent="0.25">
      <c r="A60" s="213">
        <v>23</v>
      </c>
      <c r="B60" s="217" t="s">
        <v>228</v>
      </c>
      <c r="C60" s="218" t="s">
        <v>14</v>
      </c>
      <c r="D60" s="216">
        <v>1</v>
      </c>
      <c r="E60" s="189">
        <v>0</v>
      </c>
      <c r="F60" s="190">
        <f t="shared" si="0"/>
        <v>0</v>
      </c>
      <c r="G60" s="189">
        <v>0</v>
      </c>
      <c r="H60" s="190">
        <f t="shared" si="1"/>
        <v>0</v>
      </c>
      <c r="I60" s="189">
        <v>0</v>
      </c>
      <c r="J60" s="191">
        <f t="shared" si="2"/>
        <v>0</v>
      </c>
      <c r="K60" s="192">
        <f t="shared" si="3"/>
        <v>0</v>
      </c>
    </row>
    <row r="61" spans="1:11" s="193" customFormat="1" ht="12.75" x14ac:dyDescent="0.25">
      <c r="A61" s="213">
        <v>24</v>
      </c>
      <c r="B61" s="217" t="s">
        <v>229</v>
      </c>
      <c r="C61" s="218" t="s">
        <v>34</v>
      </c>
      <c r="D61" s="216">
        <v>1</v>
      </c>
      <c r="E61" s="189">
        <v>0</v>
      </c>
      <c r="F61" s="190">
        <f t="shared" si="0"/>
        <v>0</v>
      </c>
      <c r="G61" s="189">
        <v>0</v>
      </c>
      <c r="H61" s="190">
        <f t="shared" si="1"/>
        <v>0</v>
      </c>
      <c r="I61" s="189">
        <v>0</v>
      </c>
      <c r="J61" s="191">
        <f t="shared" si="2"/>
        <v>0</v>
      </c>
      <c r="K61" s="192">
        <f t="shared" si="3"/>
        <v>0</v>
      </c>
    </row>
    <row r="62" spans="1:11" s="193" customFormat="1" ht="12.75" x14ac:dyDescent="0.25">
      <c r="A62" s="213">
        <v>25</v>
      </c>
      <c r="B62" s="217" t="s">
        <v>39</v>
      </c>
      <c r="C62" s="218" t="s">
        <v>34</v>
      </c>
      <c r="D62" s="216">
        <v>2</v>
      </c>
      <c r="E62" s="189">
        <v>0</v>
      </c>
      <c r="F62" s="190">
        <f t="shared" si="0"/>
        <v>0</v>
      </c>
      <c r="G62" s="189">
        <v>0</v>
      </c>
      <c r="H62" s="190">
        <f t="shared" si="1"/>
        <v>0</v>
      </c>
      <c r="I62" s="189">
        <v>0</v>
      </c>
      <c r="J62" s="191">
        <f t="shared" si="2"/>
        <v>0</v>
      </c>
      <c r="K62" s="192">
        <f t="shared" si="3"/>
        <v>0</v>
      </c>
    </row>
    <row r="63" spans="1:11" s="193" customFormat="1" ht="12.75" x14ac:dyDescent="0.25">
      <c r="A63" s="213">
        <v>26</v>
      </c>
      <c r="B63" s="217" t="s">
        <v>230</v>
      </c>
      <c r="C63" s="218" t="s">
        <v>34</v>
      </c>
      <c r="D63" s="216">
        <v>2</v>
      </c>
      <c r="E63" s="189">
        <v>0</v>
      </c>
      <c r="F63" s="190">
        <f t="shared" si="0"/>
        <v>0</v>
      </c>
      <c r="G63" s="189">
        <v>0</v>
      </c>
      <c r="H63" s="190">
        <f t="shared" si="1"/>
        <v>0</v>
      </c>
      <c r="I63" s="189">
        <v>0</v>
      </c>
      <c r="J63" s="191">
        <f t="shared" si="2"/>
        <v>0</v>
      </c>
      <c r="K63" s="192">
        <f t="shared" si="3"/>
        <v>0</v>
      </c>
    </row>
    <row r="64" spans="1:11" s="193" customFormat="1" ht="12.75" x14ac:dyDescent="0.25">
      <c r="A64" s="252" t="s">
        <v>231</v>
      </c>
      <c r="B64" s="253"/>
      <c r="C64" s="253"/>
      <c r="D64" s="254"/>
      <c r="E64" s="195"/>
      <c r="F64" s="196"/>
      <c r="G64" s="195"/>
      <c r="H64" s="196"/>
      <c r="I64" s="195"/>
      <c r="J64" s="197"/>
      <c r="K64" s="198"/>
    </row>
    <row r="65" spans="1:11" s="193" customFormat="1" ht="12.75" x14ac:dyDescent="0.25">
      <c r="A65" s="213">
        <v>1</v>
      </c>
      <c r="B65" s="217" t="s">
        <v>172</v>
      </c>
      <c r="C65" s="218" t="s">
        <v>14</v>
      </c>
      <c r="D65" s="216">
        <v>1</v>
      </c>
      <c r="E65" s="189">
        <v>0</v>
      </c>
      <c r="F65" s="190">
        <f t="shared" si="0"/>
        <v>0</v>
      </c>
      <c r="G65" s="189">
        <v>0</v>
      </c>
      <c r="H65" s="190">
        <f t="shared" si="1"/>
        <v>0</v>
      </c>
      <c r="I65" s="189">
        <v>0</v>
      </c>
      <c r="J65" s="191">
        <f t="shared" si="2"/>
        <v>0</v>
      </c>
      <c r="K65" s="192">
        <f t="shared" si="3"/>
        <v>0</v>
      </c>
    </row>
    <row r="66" spans="1:11" s="193" customFormat="1" ht="12.75" x14ac:dyDescent="0.25">
      <c r="A66" s="219">
        <v>2</v>
      </c>
      <c r="B66" s="217" t="s">
        <v>40</v>
      </c>
      <c r="C66" s="218" t="s">
        <v>14</v>
      </c>
      <c r="D66" s="216">
        <v>388</v>
      </c>
      <c r="E66" s="189">
        <v>0</v>
      </c>
      <c r="F66" s="190">
        <f t="shared" si="0"/>
        <v>0</v>
      </c>
      <c r="G66" s="189">
        <v>0</v>
      </c>
      <c r="H66" s="190">
        <f t="shared" si="1"/>
        <v>0</v>
      </c>
      <c r="I66" s="189">
        <v>0</v>
      </c>
      <c r="J66" s="191">
        <f t="shared" si="2"/>
        <v>0</v>
      </c>
      <c r="K66" s="192">
        <f t="shared" si="3"/>
        <v>0</v>
      </c>
    </row>
    <row r="67" spans="1:11" s="193" customFormat="1" ht="12.75" x14ac:dyDescent="0.25">
      <c r="A67" s="213">
        <v>3</v>
      </c>
      <c r="B67" s="217" t="s">
        <v>54</v>
      </c>
      <c r="C67" s="218" t="s">
        <v>14</v>
      </c>
      <c r="D67" s="216">
        <v>28</v>
      </c>
      <c r="E67" s="189">
        <v>0</v>
      </c>
      <c r="F67" s="190">
        <f t="shared" si="0"/>
        <v>0</v>
      </c>
      <c r="G67" s="189">
        <v>0</v>
      </c>
      <c r="H67" s="190">
        <f t="shared" si="1"/>
        <v>0</v>
      </c>
      <c r="I67" s="189">
        <v>0</v>
      </c>
      <c r="J67" s="191">
        <f t="shared" si="2"/>
        <v>0</v>
      </c>
      <c r="K67" s="192">
        <f t="shared" si="3"/>
        <v>0</v>
      </c>
    </row>
    <row r="68" spans="1:11" s="193" customFormat="1" ht="12.75" x14ac:dyDescent="0.25">
      <c r="A68" s="213">
        <v>4</v>
      </c>
      <c r="B68" s="220" t="s">
        <v>232</v>
      </c>
      <c r="C68" s="218" t="s">
        <v>14</v>
      </c>
      <c r="D68" s="216">
        <v>3</v>
      </c>
      <c r="E68" s="189">
        <v>0</v>
      </c>
      <c r="F68" s="190">
        <f t="shared" si="0"/>
        <v>0</v>
      </c>
      <c r="G68" s="189">
        <v>0</v>
      </c>
      <c r="H68" s="190">
        <f t="shared" si="1"/>
        <v>0</v>
      </c>
      <c r="I68" s="189">
        <v>0</v>
      </c>
      <c r="J68" s="191">
        <f t="shared" si="2"/>
        <v>0</v>
      </c>
      <c r="K68" s="192">
        <f t="shared" si="3"/>
        <v>0</v>
      </c>
    </row>
    <row r="69" spans="1:11" s="193" customFormat="1" ht="12.75" x14ac:dyDescent="0.25">
      <c r="A69" s="219">
        <v>5</v>
      </c>
      <c r="B69" s="217" t="s">
        <v>41</v>
      </c>
      <c r="C69" s="218" t="s">
        <v>14</v>
      </c>
      <c r="D69" s="216">
        <v>8</v>
      </c>
      <c r="E69" s="189">
        <v>0</v>
      </c>
      <c r="F69" s="190">
        <f t="shared" si="0"/>
        <v>0</v>
      </c>
      <c r="G69" s="189">
        <v>0</v>
      </c>
      <c r="H69" s="190">
        <f t="shared" si="1"/>
        <v>0</v>
      </c>
      <c r="I69" s="189">
        <v>0</v>
      </c>
      <c r="J69" s="191">
        <f t="shared" si="2"/>
        <v>0</v>
      </c>
      <c r="K69" s="192">
        <f t="shared" si="3"/>
        <v>0</v>
      </c>
    </row>
    <row r="70" spans="1:11" s="193" customFormat="1" ht="12.75" x14ac:dyDescent="0.25">
      <c r="A70" s="213">
        <v>6</v>
      </c>
      <c r="B70" s="217" t="s">
        <v>173</v>
      </c>
      <c r="C70" s="218" t="s">
        <v>14</v>
      </c>
      <c r="D70" s="216">
        <v>4</v>
      </c>
      <c r="E70" s="189">
        <v>0</v>
      </c>
      <c r="F70" s="190">
        <f t="shared" si="0"/>
        <v>0</v>
      </c>
      <c r="G70" s="189">
        <v>0</v>
      </c>
      <c r="H70" s="190">
        <f t="shared" si="1"/>
        <v>0</v>
      </c>
      <c r="I70" s="189">
        <v>0</v>
      </c>
      <c r="J70" s="191">
        <f t="shared" si="2"/>
        <v>0</v>
      </c>
      <c r="K70" s="192">
        <f t="shared" si="3"/>
        <v>0</v>
      </c>
    </row>
    <row r="71" spans="1:11" s="193" customFormat="1" ht="12.75" x14ac:dyDescent="0.25">
      <c r="A71" s="213">
        <v>7</v>
      </c>
      <c r="B71" s="217" t="s">
        <v>42</v>
      </c>
      <c r="C71" s="218" t="s">
        <v>14</v>
      </c>
      <c r="D71" s="216">
        <v>23</v>
      </c>
      <c r="E71" s="189">
        <v>0</v>
      </c>
      <c r="F71" s="190">
        <f t="shared" si="0"/>
        <v>0</v>
      </c>
      <c r="G71" s="189">
        <v>0</v>
      </c>
      <c r="H71" s="190">
        <f t="shared" si="1"/>
        <v>0</v>
      </c>
      <c r="I71" s="189">
        <v>0</v>
      </c>
      <c r="J71" s="191">
        <f t="shared" si="2"/>
        <v>0</v>
      </c>
      <c r="K71" s="192">
        <f t="shared" si="3"/>
        <v>0</v>
      </c>
    </row>
    <row r="72" spans="1:11" s="193" customFormat="1" ht="12.75" x14ac:dyDescent="0.25">
      <c r="A72" s="252" t="s">
        <v>179</v>
      </c>
      <c r="B72" s="253"/>
      <c r="C72" s="253"/>
      <c r="D72" s="254"/>
      <c r="E72" s="195"/>
      <c r="F72" s="196"/>
      <c r="G72" s="195"/>
      <c r="H72" s="196"/>
      <c r="I72" s="195"/>
      <c r="J72" s="197"/>
      <c r="K72" s="198"/>
    </row>
    <row r="73" spans="1:11" s="193" customFormat="1" ht="12.75" x14ac:dyDescent="0.25">
      <c r="A73" s="213">
        <v>1</v>
      </c>
      <c r="B73" s="217" t="s">
        <v>233</v>
      </c>
      <c r="C73" s="218" t="s">
        <v>14</v>
      </c>
      <c r="D73" s="216">
        <v>16</v>
      </c>
      <c r="E73" s="189">
        <v>0</v>
      </c>
      <c r="F73" s="190">
        <f t="shared" ref="F73" si="12">E73*D73</f>
        <v>0</v>
      </c>
      <c r="G73" s="189">
        <v>0</v>
      </c>
      <c r="H73" s="190">
        <f t="shared" ref="H73" si="13">G73*D73</f>
        <v>0</v>
      </c>
      <c r="I73" s="189">
        <v>0</v>
      </c>
      <c r="J73" s="191">
        <f t="shared" ref="J73" si="14">I73*D73</f>
        <v>0</v>
      </c>
      <c r="K73" s="192">
        <f t="shared" ref="K73" si="15">F73+H73+J73</f>
        <v>0</v>
      </c>
    </row>
    <row r="74" spans="1:11" s="193" customFormat="1" ht="12.75" x14ac:dyDescent="0.25">
      <c r="A74" s="213">
        <v>2</v>
      </c>
      <c r="B74" s="217" t="s">
        <v>234</v>
      </c>
      <c r="C74" s="218" t="s">
        <v>14</v>
      </c>
      <c r="D74" s="216">
        <v>30</v>
      </c>
      <c r="E74" s="189">
        <v>0</v>
      </c>
      <c r="F74" s="190">
        <f t="shared" si="0"/>
        <v>0</v>
      </c>
      <c r="G74" s="189">
        <v>0</v>
      </c>
      <c r="H74" s="190">
        <f t="shared" si="1"/>
        <v>0</v>
      </c>
      <c r="I74" s="189">
        <v>0</v>
      </c>
      <c r="J74" s="191">
        <f t="shared" si="2"/>
        <v>0</v>
      </c>
      <c r="K74" s="192">
        <f t="shared" si="3"/>
        <v>0</v>
      </c>
    </row>
    <row r="75" spans="1:11" s="193" customFormat="1" ht="12.75" x14ac:dyDescent="0.25">
      <c r="A75" s="213">
        <v>3</v>
      </c>
      <c r="B75" s="217" t="s">
        <v>134</v>
      </c>
      <c r="C75" s="218" t="s">
        <v>14</v>
      </c>
      <c r="D75" s="216">
        <v>280</v>
      </c>
      <c r="E75" s="189">
        <v>0</v>
      </c>
      <c r="F75" s="190">
        <f t="shared" si="0"/>
        <v>0</v>
      </c>
      <c r="G75" s="189">
        <v>0</v>
      </c>
      <c r="H75" s="190">
        <f t="shared" si="1"/>
        <v>0</v>
      </c>
      <c r="I75" s="189">
        <v>0</v>
      </c>
      <c r="J75" s="191">
        <f t="shared" si="2"/>
        <v>0</v>
      </c>
      <c r="K75" s="192">
        <f t="shared" si="3"/>
        <v>0</v>
      </c>
    </row>
    <row r="76" spans="1:11" s="193" customFormat="1" ht="12.75" x14ac:dyDescent="0.25">
      <c r="A76" s="213">
        <v>4</v>
      </c>
      <c r="B76" s="228" t="s">
        <v>262</v>
      </c>
      <c r="C76" s="218" t="s">
        <v>14</v>
      </c>
      <c r="D76" s="216">
        <v>15</v>
      </c>
      <c r="E76" s="189">
        <v>0</v>
      </c>
      <c r="F76" s="190">
        <f t="shared" si="0"/>
        <v>0</v>
      </c>
      <c r="G76" s="189">
        <v>0</v>
      </c>
      <c r="H76" s="190">
        <f t="shared" si="1"/>
        <v>0</v>
      </c>
      <c r="I76" s="189">
        <v>0</v>
      </c>
      <c r="J76" s="191">
        <f t="shared" si="2"/>
        <v>0</v>
      </c>
      <c r="K76" s="192">
        <f t="shared" si="3"/>
        <v>0</v>
      </c>
    </row>
    <row r="77" spans="1:11" s="193" customFormat="1" ht="51" x14ac:dyDescent="0.25">
      <c r="A77" s="213">
        <v>5</v>
      </c>
      <c r="B77" s="194" t="s">
        <v>180</v>
      </c>
      <c r="C77" s="218" t="s">
        <v>14</v>
      </c>
      <c r="D77" s="216">
        <v>745</v>
      </c>
      <c r="E77" s="189">
        <v>0</v>
      </c>
      <c r="F77" s="190">
        <f t="shared" si="0"/>
        <v>0</v>
      </c>
      <c r="G77" s="189">
        <v>0</v>
      </c>
      <c r="H77" s="190">
        <f t="shared" si="1"/>
        <v>0</v>
      </c>
      <c r="I77" s="189">
        <v>0</v>
      </c>
      <c r="J77" s="191">
        <f t="shared" si="2"/>
        <v>0</v>
      </c>
      <c r="K77" s="192">
        <f t="shared" si="3"/>
        <v>0</v>
      </c>
    </row>
    <row r="78" spans="1:11" s="193" customFormat="1" ht="12.75" x14ac:dyDescent="0.25">
      <c r="A78" s="213">
        <v>6</v>
      </c>
      <c r="B78" s="217" t="s">
        <v>133</v>
      </c>
      <c r="C78" s="218" t="s">
        <v>14</v>
      </c>
      <c r="D78" s="216">
        <v>4</v>
      </c>
      <c r="E78" s="189">
        <v>0</v>
      </c>
      <c r="F78" s="190">
        <f t="shared" si="0"/>
        <v>0</v>
      </c>
      <c r="G78" s="189">
        <v>0</v>
      </c>
      <c r="H78" s="190">
        <f t="shared" si="1"/>
        <v>0</v>
      </c>
      <c r="I78" s="189">
        <v>0</v>
      </c>
      <c r="J78" s="191">
        <f t="shared" si="2"/>
        <v>0</v>
      </c>
      <c r="K78" s="192">
        <f t="shared" si="3"/>
        <v>0</v>
      </c>
    </row>
    <row r="79" spans="1:11" s="193" customFormat="1" ht="12.75" x14ac:dyDescent="0.25">
      <c r="A79" s="252" t="s">
        <v>140</v>
      </c>
      <c r="B79" s="253"/>
      <c r="C79" s="253"/>
      <c r="D79" s="254"/>
      <c r="E79" s="195"/>
      <c r="F79" s="196"/>
      <c r="G79" s="195"/>
      <c r="H79" s="196"/>
      <c r="I79" s="195"/>
      <c r="J79" s="197"/>
      <c r="K79" s="198"/>
    </row>
    <row r="80" spans="1:11" s="193" customFormat="1" ht="12.75" x14ac:dyDescent="0.25">
      <c r="A80" s="213">
        <v>1</v>
      </c>
      <c r="B80" s="221" t="s">
        <v>139</v>
      </c>
      <c r="C80" s="213" t="s">
        <v>23</v>
      </c>
      <c r="D80" s="138">
        <v>8260</v>
      </c>
      <c r="E80" s="189">
        <v>0</v>
      </c>
      <c r="F80" s="190">
        <f t="shared" si="0"/>
        <v>0</v>
      </c>
      <c r="G80" s="189">
        <v>0</v>
      </c>
      <c r="H80" s="190">
        <f t="shared" si="1"/>
        <v>0</v>
      </c>
      <c r="I80" s="189">
        <v>0</v>
      </c>
      <c r="J80" s="191">
        <f t="shared" si="2"/>
        <v>0</v>
      </c>
      <c r="K80" s="192">
        <f t="shared" si="3"/>
        <v>0</v>
      </c>
    </row>
    <row r="81" spans="1:11" s="193" customFormat="1" ht="12.75" x14ac:dyDescent="0.25">
      <c r="A81" s="213">
        <v>2</v>
      </c>
      <c r="B81" s="221" t="s">
        <v>235</v>
      </c>
      <c r="C81" s="218" t="s">
        <v>14</v>
      </c>
      <c r="D81" s="138">
        <v>1</v>
      </c>
      <c r="E81" s="189">
        <v>0</v>
      </c>
      <c r="F81" s="190">
        <f t="shared" si="0"/>
        <v>0</v>
      </c>
      <c r="G81" s="189">
        <v>0</v>
      </c>
      <c r="H81" s="190">
        <f t="shared" si="1"/>
        <v>0</v>
      </c>
      <c r="I81" s="189">
        <v>0</v>
      </c>
      <c r="J81" s="191">
        <f t="shared" si="2"/>
        <v>0</v>
      </c>
      <c r="K81" s="192">
        <f t="shared" si="3"/>
        <v>0</v>
      </c>
    </row>
    <row r="82" spans="1:11" s="193" customFormat="1" ht="12.75" x14ac:dyDescent="0.25">
      <c r="A82" s="213">
        <v>3</v>
      </c>
      <c r="B82" s="221" t="s">
        <v>43</v>
      </c>
      <c r="C82" s="218" t="s">
        <v>14</v>
      </c>
      <c r="D82" s="138">
        <v>9</v>
      </c>
      <c r="E82" s="189">
        <v>0</v>
      </c>
      <c r="F82" s="190">
        <f t="shared" si="0"/>
        <v>0</v>
      </c>
      <c r="G82" s="189">
        <v>0</v>
      </c>
      <c r="H82" s="190">
        <f t="shared" si="1"/>
        <v>0</v>
      </c>
      <c r="I82" s="189">
        <v>0</v>
      </c>
      <c r="J82" s="191">
        <f t="shared" si="2"/>
        <v>0</v>
      </c>
      <c r="K82" s="192">
        <f t="shared" si="3"/>
        <v>0</v>
      </c>
    </row>
    <row r="83" spans="1:11" s="193" customFormat="1" ht="12.75" x14ac:dyDescent="0.25">
      <c r="A83" s="213">
        <v>4</v>
      </c>
      <c r="B83" s="221" t="s">
        <v>44</v>
      </c>
      <c r="C83" s="218" t="s">
        <v>14</v>
      </c>
      <c r="D83" s="138">
        <v>2</v>
      </c>
      <c r="E83" s="189">
        <v>0</v>
      </c>
      <c r="F83" s="190">
        <f t="shared" ref="F83:F95" si="16">E83*D83</f>
        <v>0</v>
      </c>
      <c r="G83" s="189">
        <v>0</v>
      </c>
      <c r="H83" s="190">
        <f t="shared" ref="H83:H95" si="17">G83*D83</f>
        <v>0</v>
      </c>
      <c r="I83" s="189">
        <v>0</v>
      </c>
      <c r="J83" s="191">
        <f t="shared" ref="J83:J95" si="18">I83*D83</f>
        <v>0</v>
      </c>
      <c r="K83" s="192">
        <f t="shared" si="3"/>
        <v>0</v>
      </c>
    </row>
    <row r="84" spans="1:11" s="193" customFormat="1" ht="12.75" x14ac:dyDescent="0.25">
      <c r="A84" s="213">
        <v>5</v>
      </c>
      <c r="B84" s="221" t="s">
        <v>174</v>
      </c>
      <c r="C84" s="218" t="s">
        <v>14</v>
      </c>
      <c r="D84" s="138">
        <v>10</v>
      </c>
      <c r="E84" s="189">
        <v>0</v>
      </c>
      <c r="F84" s="190">
        <f t="shared" si="16"/>
        <v>0</v>
      </c>
      <c r="G84" s="189">
        <v>0</v>
      </c>
      <c r="H84" s="190">
        <f t="shared" si="17"/>
        <v>0</v>
      </c>
      <c r="I84" s="189">
        <v>0</v>
      </c>
      <c r="J84" s="191">
        <f t="shared" si="18"/>
        <v>0</v>
      </c>
      <c r="K84" s="192">
        <f t="shared" ref="K84:K95" si="19">F84+H84+J84</f>
        <v>0</v>
      </c>
    </row>
    <row r="85" spans="1:11" s="193" customFormat="1" ht="12.75" x14ac:dyDescent="0.25">
      <c r="A85" s="213">
        <v>6</v>
      </c>
      <c r="B85" s="221" t="s">
        <v>45</v>
      </c>
      <c r="C85" s="213" t="s">
        <v>23</v>
      </c>
      <c r="D85" s="138">
        <v>150</v>
      </c>
      <c r="E85" s="189">
        <v>0</v>
      </c>
      <c r="F85" s="190">
        <f t="shared" si="16"/>
        <v>0</v>
      </c>
      <c r="G85" s="189">
        <v>0</v>
      </c>
      <c r="H85" s="190">
        <f t="shared" si="17"/>
        <v>0</v>
      </c>
      <c r="I85" s="189">
        <v>0</v>
      </c>
      <c r="J85" s="191">
        <f t="shared" si="18"/>
        <v>0</v>
      </c>
      <c r="K85" s="192">
        <f t="shared" si="19"/>
        <v>0</v>
      </c>
    </row>
    <row r="86" spans="1:11" s="193" customFormat="1" ht="12.75" x14ac:dyDescent="0.25">
      <c r="A86" s="213">
        <v>7</v>
      </c>
      <c r="B86" s="221" t="s">
        <v>175</v>
      </c>
      <c r="C86" s="218" t="s">
        <v>14</v>
      </c>
      <c r="D86" s="138">
        <v>238</v>
      </c>
      <c r="E86" s="189">
        <v>0</v>
      </c>
      <c r="F86" s="190">
        <f t="shared" si="16"/>
        <v>0</v>
      </c>
      <c r="G86" s="189">
        <v>0</v>
      </c>
      <c r="H86" s="190">
        <f t="shared" si="17"/>
        <v>0</v>
      </c>
      <c r="I86" s="189">
        <v>0</v>
      </c>
      <c r="J86" s="191">
        <f t="shared" si="18"/>
        <v>0</v>
      </c>
      <c r="K86" s="192">
        <f t="shared" si="19"/>
        <v>0</v>
      </c>
    </row>
    <row r="87" spans="1:11" s="193" customFormat="1" ht="12.75" x14ac:dyDescent="0.25">
      <c r="A87" s="213">
        <v>8</v>
      </c>
      <c r="B87" s="217" t="s">
        <v>176</v>
      </c>
      <c r="C87" s="218" t="s">
        <v>14</v>
      </c>
      <c r="D87" s="216">
        <v>57</v>
      </c>
      <c r="E87" s="189">
        <v>0</v>
      </c>
      <c r="F87" s="190">
        <f>E87*D87</f>
        <v>0</v>
      </c>
      <c r="G87" s="189">
        <v>0</v>
      </c>
      <c r="H87" s="190">
        <f>G87*D87</f>
        <v>0</v>
      </c>
      <c r="I87" s="189">
        <v>0</v>
      </c>
      <c r="J87" s="191">
        <f>I87*D87</f>
        <v>0</v>
      </c>
      <c r="K87" s="192">
        <f>F87+H87+J87</f>
        <v>0</v>
      </c>
    </row>
    <row r="88" spans="1:11" s="193" customFormat="1" ht="12.75" x14ac:dyDescent="0.25">
      <c r="A88" s="213">
        <v>9</v>
      </c>
      <c r="B88" s="217" t="s">
        <v>177</v>
      </c>
      <c r="C88" s="218" t="s">
        <v>14</v>
      </c>
      <c r="D88" s="216">
        <v>82</v>
      </c>
      <c r="E88" s="189">
        <v>0</v>
      </c>
      <c r="F88" s="190">
        <f>E88*D88</f>
        <v>0</v>
      </c>
      <c r="G88" s="189">
        <v>0</v>
      </c>
      <c r="H88" s="190">
        <f>G88*D88</f>
        <v>0</v>
      </c>
      <c r="I88" s="189">
        <v>0</v>
      </c>
      <c r="J88" s="191">
        <f>I88*D88</f>
        <v>0</v>
      </c>
      <c r="K88" s="192">
        <f>F88+H88+J88</f>
        <v>0</v>
      </c>
    </row>
    <row r="89" spans="1:11" s="193" customFormat="1" ht="12.75" x14ac:dyDescent="0.25">
      <c r="A89" s="213">
        <v>10</v>
      </c>
      <c r="B89" s="217" t="s">
        <v>178</v>
      </c>
      <c r="C89" s="218" t="s">
        <v>14</v>
      </c>
      <c r="D89" s="216">
        <v>22</v>
      </c>
      <c r="E89" s="189">
        <v>0</v>
      </c>
      <c r="F89" s="190">
        <f>E89*D89</f>
        <v>0</v>
      </c>
      <c r="G89" s="189">
        <v>0</v>
      </c>
      <c r="H89" s="190">
        <f>G89*D89</f>
        <v>0</v>
      </c>
      <c r="I89" s="189">
        <v>0</v>
      </c>
      <c r="J89" s="191">
        <f>I89*D89</f>
        <v>0</v>
      </c>
      <c r="K89" s="192">
        <f>F89+H89+J89</f>
        <v>0</v>
      </c>
    </row>
    <row r="90" spans="1:11" s="193" customFormat="1" ht="26.25" customHeight="1" x14ac:dyDescent="0.25">
      <c r="A90" s="213">
        <v>11</v>
      </c>
      <c r="B90" s="220" t="s">
        <v>236</v>
      </c>
      <c r="C90" s="218" t="s">
        <v>14</v>
      </c>
      <c r="D90" s="216">
        <v>1</v>
      </c>
      <c r="E90" s="189">
        <v>0</v>
      </c>
      <c r="F90" s="190">
        <f>E90*D90</f>
        <v>0</v>
      </c>
      <c r="G90" s="189">
        <v>0</v>
      </c>
      <c r="H90" s="190">
        <f>G90*D90</f>
        <v>0</v>
      </c>
      <c r="I90" s="189">
        <v>0</v>
      </c>
      <c r="J90" s="191">
        <f>I90*D90</f>
        <v>0</v>
      </c>
      <c r="K90" s="192">
        <f>F90+H90+J90</f>
        <v>0</v>
      </c>
    </row>
    <row r="91" spans="1:11" s="193" customFormat="1" ht="12.75" x14ac:dyDescent="0.25">
      <c r="A91" s="252" t="s">
        <v>46</v>
      </c>
      <c r="B91" s="253" t="s">
        <v>46</v>
      </c>
      <c r="C91" s="253"/>
      <c r="D91" s="254"/>
      <c r="E91" s="195"/>
      <c r="F91" s="196"/>
      <c r="G91" s="195"/>
      <c r="H91" s="196"/>
      <c r="I91" s="195"/>
      <c r="J91" s="197"/>
      <c r="K91" s="198"/>
    </row>
    <row r="92" spans="1:11" s="193" customFormat="1" ht="12.75" x14ac:dyDescent="0.25">
      <c r="A92" s="213">
        <v>1</v>
      </c>
      <c r="B92" s="221" t="s">
        <v>47</v>
      </c>
      <c r="C92" s="213" t="s">
        <v>23</v>
      </c>
      <c r="D92" s="213">
        <v>250</v>
      </c>
      <c r="E92" s="189">
        <v>0</v>
      </c>
      <c r="F92" s="190">
        <f t="shared" si="16"/>
        <v>0</v>
      </c>
      <c r="G92" s="189">
        <v>0</v>
      </c>
      <c r="H92" s="190">
        <f t="shared" si="17"/>
        <v>0</v>
      </c>
      <c r="I92" s="189">
        <v>0</v>
      </c>
      <c r="J92" s="191">
        <f t="shared" si="18"/>
        <v>0</v>
      </c>
      <c r="K92" s="192">
        <f t="shared" si="19"/>
        <v>0</v>
      </c>
    </row>
    <row r="93" spans="1:11" s="193" customFormat="1" ht="12.75" x14ac:dyDescent="0.25">
      <c r="A93" s="213">
        <v>2</v>
      </c>
      <c r="B93" s="221" t="s">
        <v>30</v>
      </c>
      <c r="C93" s="218" t="s">
        <v>14</v>
      </c>
      <c r="D93" s="213">
        <v>500</v>
      </c>
      <c r="E93" s="189">
        <v>0</v>
      </c>
      <c r="F93" s="190">
        <f t="shared" si="16"/>
        <v>0</v>
      </c>
      <c r="G93" s="189">
        <v>0</v>
      </c>
      <c r="H93" s="190">
        <f t="shared" si="17"/>
        <v>0</v>
      </c>
      <c r="I93" s="189">
        <v>0</v>
      </c>
      <c r="J93" s="191">
        <f t="shared" si="18"/>
        <v>0</v>
      </c>
      <c r="K93" s="192">
        <f t="shared" si="19"/>
        <v>0</v>
      </c>
    </row>
    <row r="94" spans="1:11" s="193" customFormat="1" ht="12.75" x14ac:dyDescent="0.25">
      <c r="A94" s="213">
        <v>3</v>
      </c>
      <c r="B94" s="221" t="s">
        <v>48</v>
      </c>
      <c r="C94" s="218" t="s">
        <v>14</v>
      </c>
      <c r="D94" s="213">
        <v>250</v>
      </c>
      <c r="E94" s="189">
        <v>0</v>
      </c>
      <c r="F94" s="190">
        <f t="shared" si="16"/>
        <v>0</v>
      </c>
      <c r="G94" s="189">
        <v>0</v>
      </c>
      <c r="H94" s="190">
        <f t="shared" si="17"/>
        <v>0</v>
      </c>
      <c r="I94" s="189">
        <v>0</v>
      </c>
      <c r="J94" s="191">
        <f t="shared" si="18"/>
        <v>0</v>
      </c>
      <c r="K94" s="192">
        <f t="shared" si="19"/>
        <v>0</v>
      </c>
    </row>
    <row r="95" spans="1:11" s="193" customFormat="1" ht="12.75" x14ac:dyDescent="0.25">
      <c r="A95" s="222">
        <v>4</v>
      </c>
      <c r="B95" s="221" t="s">
        <v>49</v>
      </c>
      <c r="C95" s="218" t="s">
        <v>14</v>
      </c>
      <c r="D95" s="213">
        <v>250</v>
      </c>
      <c r="E95" s="189">
        <v>0</v>
      </c>
      <c r="F95" s="190">
        <f t="shared" si="16"/>
        <v>0</v>
      </c>
      <c r="G95" s="189">
        <v>0</v>
      </c>
      <c r="H95" s="190">
        <f t="shared" si="17"/>
        <v>0</v>
      </c>
      <c r="I95" s="189">
        <v>0</v>
      </c>
      <c r="J95" s="191">
        <f t="shared" si="18"/>
        <v>0</v>
      </c>
      <c r="K95" s="192">
        <f t="shared" si="19"/>
        <v>0</v>
      </c>
    </row>
    <row r="96" spans="1:11" s="95" customFormat="1" ht="12.75" x14ac:dyDescent="0.25">
      <c r="A96" s="91"/>
      <c r="B96" s="92" t="s">
        <v>55</v>
      </c>
      <c r="C96" s="91"/>
      <c r="D96" s="90"/>
      <c r="E96" s="93"/>
      <c r="F96" s="9">
        <f>SUM(F12:F95)</f>
        <v>0</v>
      </c>
      <c r="G96" s="94"/>
      <c r="H96" s="9">
        <f>SUM(H12:H95)</f>
        <v>0</v>
      </c>
      <c r="I96" s="9"/>
      <c r="J96" s="9">
        <f>SUM(J12:J95)</f>
        <v>0</v>
      </c>
      <c r="K96" s="9">
        <f>F96+H96+J96</f>
        <v>0</v>
      </c>
    </row>
    <row r="97" spans="1:12" s="95" customFormat="1" ht="12.75" x14ac:dyDescent="0.25">
      <c r="A97" s="91"/>
      <c r="B97" s="96" t="s">
        <v>56</v>
      </c>
      <c r="C97" s="91"/>
      <c r="D97" s="97">
        <v>0</v>
      </c>
      <c r="E97" s="93"/>
      <c r="F97" s="9"/>
      <c r="G97" s="94"/>
      <c r="H97" s="9"/>
      <c r="I97" s="9"/>
      <c r="J97" s="48"/>
      <c r="K97" s="48">
        <f>H96*D97</f>
        <v>0</v>
      </c>
    </row>
    <row r="98" spans="1:12" s="95" customFormat="1" ht="12.75" x14ac:dyDescent="0.25">
      <c r="A98" s="91"/>
      <c r="B98" s="96" t="s">
        <v>57</v>
      </c>
      <c r="C98" s="91"/>
      <c r="D98" s="91"/>
      <c r="E98" s="93"/>
      <c r="F98" s="48"/>
      <c r="G98" s="98"/>
      <c r="H98" s="48"/>
      <c r="I98" s="48"/>
      <c r="J98" s="48"/>
      <c r="K98" s="9">
        <f>K97+K96</f>
        <v>0</v>
      </c>
    </row>
    <row r="99" spans="1:12" s="95" customFormat="1" ht="12.75" x14ac:dyDescent="0.25">
      <c r="A99" s="91"/>
      <c r="B99" s="96" t="s">
        <v>58</v>
      </c>
      <c r="C99" s="91"/>
      <c r="D99" s="97">
        <v>0</v>
      </c>
      <c r="E99" s="93"/>
      <c r="F99" s="48"/>
      <c r="G99" s="98"/>
      <c r="H99" s="48"/>
      <c r="I99" s="48"/>
      <c r="J99" s="48"/>
      <c r="K99" s="48">
        <f>K98*D99</f>
        <v>0</v>
      </c>
    </row>
    <row r="100" spans="1:12" s="95" customFormat="1" ht="12.75" x14ac:dyDescent="0.25">
      <c r="A100" s="91"/>
      <c r="B100" s="92" t="s">
        <v>57</v>
      </c>
      <c r="C100" s="91"/>
      <c r="D100" s="91"/>
      <c r="E100" s="93"/>
      <c r="F100" s="48"/>
      <c r="G100" s="98"/>
      <c r="H100" s="48"/>
      <c r="I100" s="48"/>
      <c r="J100" s="48"/>
      <c r="K100" s="9">
        <f>K98+K99</f>
        <v>0</v>
      </c>
    </row>
    <row r="101" spans="1:12" s="95" customFormat="1" ht="12.75" x14ac:dyDescent="0.25">
      <c r="A101" s="99"/>
      <c r="B101" s="100" t="s">
        <v>59</v>
      </c>
      <c r="C101" s="56"/>
      <c r="D101" s="66">
        <v>0.18</v>
      </c>
      <c r="E101" s="93"/>
      <c r="F101" s="48"/>
      <c r="G101" s="98"/>
      <c r="H101" s="48"/>
      <c r="I101" s="48"/>
      <c r="J101" s="48"/>
      <c r="K101" s="48">
        <f>K100*D101</f>
        <v>0</v>
      </c>
    </row>
    <row r="102" spans="1:12" s="95" customFormat="1" ht="12.75" x14ac:dyDescent="0.25">
      <c r="A102" s="101"/>
      <c r="B102" s="102" t="s">
        <v>60</v>
      </c>
      <c r="C102" s="42"/>
      <c r="D102" s="42"/>
      <c r="E102" s="103"/>
      <c r="F102" s="71"/>
      <c r="G102" s="71"/>
      <c r="H102" s="71"/>
      <c r="I102" s="71"/>
      <c r="J102" s="71"/>
      <c r="K102" s="72">
        <f>SUM(K100:K101)</f>
        <v>0</v>
      </c>
    </row>
    <row r="103" spans="1:12" x14ac:dyDescent="0.25">
      <c r="G103" s="104"/>
    </row>
    <row r="104" spans="1:12" x14ac:dyDescent="0.25">
      <c r="G104" s="104"/>
    </row>
    <row r="105" spans="1:12" x14ac:dyDescent="0.25">
      <c r="G105" s="104"/>
    </row>
    <row r="106" spans="1:12" x14ac:dyDescent="0.25">
      <c r="G106" s="104"/>
    </row>
    <row r="107" spans="1:12" s="104" customFormat="1" x14ac:dyDescent="0.25">
      <c r="A107" s="16"/>
      <c r="B107" s="17"/>
      <c r="C107" s="16"/>
      <c r="D107" s="105"/>
      <c r="E107" s="106"/>
      <c r="F107" s="16"/>
      <c r="H107" s="16"/>
      <c r="I107" s="16"/>
      <c r="J107" s="16"/>
      <c r="K107" s="16"/>
      <c r="L107" s="107"/>
    </row>
    <row r="108" spans="1:12" s="104" customFormat="1" x14ac:dyDescent="0.25">
      <c r="B108" s="108"/>
      <c r="D108" s="109"/>
      <c r="E108" s="107"/>
      <c r="L108" s="107"/>
    </row>
    <row r="109" spans="1:12" s="104" customFormat="1" x14ac:dyDescent="0.25">
      <c r="B109" s="108"/>
      <c r="D109" s="109"/>
      <c r="E109" s="107"/>
      <c r="G109" s="16"/>
      <c r="L109" s="107"/>
    </row>
    <row r="110" spans="1:12" x14ac:dyDescent="0.25">
      <c r="G110" s="16"/>
    </row>
    <row r="111" spans="1:12" x14ac:dyDescent="0.25">
      <c r="G111" s="16"/>
    </row>
    <row r="112" spans="1:12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  <row r="117" spans="7:7" x14ac:dyDescent="0.25">
      <c r="G117" s="16"/>
    </row>
    <row r="118" spans="7:7" x14ac:dyDescent="0.25">
      <c r="G118" s="16"/>
    </row>
    <row r="119" spans="7:7" x14ac:dyDescent="0.25">
      <c r="G119" s="16"/>
    </row>
    <row r="120" spans="7:7" x14ac:dyDescent="0.25">
      <c r="G120" s="16"/>
    </row>
    <row r="121" spans="7:7" x14ac:dyDescent="0.25">
      <c r="G121" s="16"/>
    </row>
    <row r="122" spans="7:7" x14ac:dyDescent="0.25">
      <c r="G122" s="16"/>
    </row>
    <row r="123" spans="7:7" x14ac:dyDescent="0.25">
      <c r="G123" s="16"/>
    </row>
    <row r="124" spans="7:7" x14ac:dyDescent="0.25">
      <c r="G124" s="16"/>
    </row>
    <row r="125" spans="7:7" x14ac:dyDescent="0.25">
      <c r="G125" s="16"/>
    </row>
    <row r="126" spans="7:7" x14ac:dyDescent="0.25">
      <c r="G126" s="16"/>
    </row>
    <row r="127" spans="7:7" x14ac:dyDescent="0.25">
      <c r="G127" s="16"/>
    </row>
    <row r="128" spans="7:7" x14ac:dyDescent="0.25">
      <c r="G128" s="16"/>
    </row>
    <row r="129" spans="7:7" x14ac:dyDescent="0.25">
      <c r="G129" s="16"/>
    </row>
    <row r="130" spans="7:7" x14ac:dyDescent="0.25">
      <c r="G130" s="16"/>
    </row>
    <row r="131" spans="7:7" x14ac:dyDescent="0.25">
      <c r="G131" s="16"/>
    </row>
    <row r="132" spans="7:7" x14ac:dyDescent="0.25">
      <c r="G132" s="16"/>
    </row>
    <row r="133" spans="7:7" x14ac:dyDescent="0.25">
      <c r="G133" s="16"/>
    </row>
    <row r="134" spans="7:7" x14ac:dyDescent="0.25">
      <c r="G134" s="16"/>
    </row>
    <row r="135" spans="7:7" x14ac:dyDescent="0.25">
      <c r="G135" s="16"/>
    </row>
    <row r="136" spans="7:7" x14ac:dyDescent="0.25">
      <c r="G136" s="16"/>
    </row>
    <row r="137" spans="7:7" x14ac:dyDescent="0.25">
      <c r="G137" s="16"/>
    </row>
    <row r="138" spans="7:7" x14ac:dyDescent="0.25">
      <c r="G138" s="16"/>
    </row>
    <row r="139" spans="7:7" x14ac:dyDescent="0.25">
      <c r="G139" s="16"/>
    </row>
    <row r="140" spans="7:7" x14ac:dyDescent="0.25">
      <c r="G140" s="16"/>
    </row>
    <row r="141" spans="7:7" x14ac:dyDescent="0.25">
      <c r="G141" s="16"/>
    </row>
    <row r="142" spans="7:7" x14ac:dyDescent="0.25">
      <c r="G142" s="16"/>
    </row>
    <row r="143" spans="7:7" x14ac:dyDescent="0.25">
      <c r="G143" s="16"/>
    </row>
  </sheetData>
  <mergeCells count="14">
    <mergeCell ref="B2:D2"/>
    <mergeCell ref="A91:D91"/>
    <mergeCell ref="A79:D79"/>
    <mergeCell ref="A12:D12"/>
    <mergeCell ref="A37:D37"/>
    <mergeCell ref="A64:D64"/>
    <mergeCell ref="A22:D22"/>
    <mergeCell ref="A72:D72"/>
    <mergeCell ref="A11:D11"/>
    <mergeCell ref="E7:J7"/>
    <mergeCell ref="A4:B4"/>
    <mergeCell ref="E8:F8"/>
    <mergeCell ref="G8:H8"/>
    <mergeCell ref="I8:J8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C1" zoomScale="98" zoomScaleNormal="98" workbookViewId="0">
      <selection activeCell="D34" sqref="D34"/>
    </sheetView>
  </sheetViews>
  <sheetFormatPr defaultRowHeight="15" x14ac:dyDescent="0.25"/>
  <cols>
    <col min="1" max="1" width="6.42578125" style="124" customWidth="1"/>
    <col min="2" max="2" width="51.28515625" style="124" customWidth="1"/>
    <col min="3" max="7" width="9.140625" style="124"/>
    <col min="8" max="8" width="11.85546875" style="124" customWidth="1"/>
    <col min="9" max="9" width="9.140625" style="124"/>
    <col min="10" max="10" width="12" style="124" customWidth="1"/>
    <col min="11" max="11" width="9.140625" style="124"/>
    <col min="12" max="12" width="25.85546875" style="53" customWidth="1"/>
    <col min="13" max="16384" width="9.140625" style="124"/>
  </cols>
  <sheetData>
    <row r="1" spans="1:12" s="85" customFormat="1" x14ac:dyDescent="0.3">
      <c r="A1" s="80"/>
      <c r="B1" s="81" t="s">
        <v>158</v>
      </c>
      <c r="C1" s="80"/>
      <c r="D1" s="80"/>
      <c r="E1" s="82"/>
      <c r="F1" s="80"/>
      <c r="G1" s="80"/>
      <c r="H1" s="83"/>
      <c r="I1" s="83"/>
      <c r="J1" s="84"/>
      <c r="K1" s="84"/>
    </row>
    <row r="2" spans="1:12" s="85" customFormat="1" ht="15" customHeight="1" x14ac:dyDescent="0.3">
      <c r="A2" s="80"/>
      <c r="B2" s="26" t="s">
        <v>239</v>
      </c>
      <c r="C2" s="26"/>
      <c r="D2" s="26"/>
      <c r="E2" s="226"/>
      <c r="F2" s="226"/>
      <c r="G2" s="80"/>
      <c r="H2" s="80"/>
      <c r="I2" s="80"/>
      <c r="J2" s="80"/>
      <c r="K2" s="80"/>
    </row>
    <row r="3" spans="1:12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2" s="85" customFormat="1" x14ac:dyDescent="0.3">
      <c r="A4" s="251" t="s">
        <v>83</v>
      </c>
      <c r="B4" s="251"/>
      <c r="C4" s="80"/>
      <c r="D4" s="80"/>
      <c r="E4" s="82"/>
      <c r="F4" s="80"/>
      <c r="G4" s="80"/>
      <c r="H4" s="80"/>
      <c r="I4" s="83"/>
      <c r="J4" s="84"/>
      <c r="K4" s="84"/>
    </row>
    <row r="5" spans="1:12" s="85" customFormat="1" x14ac:dyDescent="0.3">
      <c r="A5" s="80"/>
      <c r="B5" s="80" t="s">
        <v>22</v>
      </c>
      <c r="C5" s="251" t="s">
        <v>81</v>
      </c>
      <c r="D5" s="251"/>
      <c r="E5" s="251"/>
      <c r="F5" s="251"/>
      <c r="G5" s="80"/>
      <c r="H5" s="86">
        <f>K31</f>
        <v>0</v>
      </c>
      <c r="I5" s="83" t="s">
        <v>93</v>
      </c>
      <c r="J5" s="84"/>
      <c r="K5" s="84"/>
    </row>
    <row r="6" spans="1:12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2" s="1" customFormat="1" ht="12.75" x14ac:dyDescent="0.25">
      <c r="A7" s="111"/>
      <c r="B7" s="112"/>
      <c r="C7" s="113"/>
      <c r="D7" s="113"/>
      <c r="E7" s="113"/>
      <c r="F7" s="114"/>
      <c r="G7" s="114"/>
      <c r="H7" s="114"/>
      <c r="I7" s="114"/>
      <c r="J7" s="115"/>
      <c r="K7" s="116"/>
      <c r="L7" s="24"/>
    </row>
    <row r="8" spans="1:12" s="1" customFormat="1" ht="12" customHeight="1" x14ac:dyDescent="0.25">
      <c r="A8" s="32"/>
      <c r="B8" s="33" t="s">
        <v>61</v>
      </c>
      <c r="C8" s="34"/>
      <c r="D8" s="35"/>
      <c r="E8" s="248" t="s">
        <v>62</v>
      </c>
      <c r="F8" s="249"/>
      <c r="G8" s="249"/>
      <c r="H8" s="249"/>
      <c r="I8" s="249"/>
      <c r="J8" s="250"/>
      <c r="K8" s="36" t="s">
        <v>51</v>
      </c>
      <c r="L8" s="24"/>
    </row>
    <row r="9" spans="1:12" s="117" customFormat="1" ht="48" customHeight="1" x14ac:dyDescent="0.25">
      <c r="A9" s="37" t="s">
        <v>0</v>
      </c>
      <c r="B9" s="38" t="s">
        <v>63</v>
      </c>
      <c r="C9" s="38" t="s">
        <v>64</v>
      </c>
      <c r="D9" s="38" t="s">
        <v>65</v>
      </c>
      <c r="E9" s="243" t="s">
        <v>92</v>
      </c>
      <c r="F9" s="244"/>
      <c r="G9" s="243" t="s">
        <v>85</v>
      </c>
      <c r="H9" s="244"/>
      <c r="I9" s="243" t="s">
        <v>86</v>
      </c>
      <c r="J9" s="244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66</v>
      </c>
      <c r="F10" s="42" t="s">
        <v>67</v>
      </c>
      <c r="G10" s="42" t="s">
        <v>66</v>
      </c>
      <c r="H10" s="42" t="s">
        <v>67</v>
      </c>
      <c r="I10" s="42" t="s">
        <v>66</v>
      </c>
      <c r="J10" s="42" t="s">
        <v>67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.75" x14ac:dyDescent="0.25">
      <c r="A12" s="46"/>
      <c r="B12" s="136" t="s">
        <v>156</v>
      </c>
      <c r="C12" s="118"/>
      <c r="D12" s="119"/>
      <c r="E12" s="50"/>
      <c r="F12" s="51"/>
      <c r="G12" s="50"/>
      <c r="H12" s="51"/>
      <c r="I12" s="50"/>
      <c r="J12" s="52"/>
      <c r="K12" s="89"/>
      <c r="L12" s="24"/>
    </row>
    <row r="13" spans="1:12" s="171" customFormat="1" x14ac:dyDescent="0.25">
      <c r="A13" s="164">
        <v>1</v>
      </c>
      <c r="B13" s="165" t="s">
        <v>131</v>
      </c>
      <c r="C13" s="166" t="s">
        <v>14</v>
      </c>
      <c r="D13" s="164">
        <v>4</v>
      </c>
      <c r="E13" s="140">
        <v>0</v>
      </c>
      <c r="F13" s="167">
        <f t="shared" ref="F13:F24" si="0">E13*D13</f>
        <v>0</v>
      </c>
      <c r="G13" s="140">
        <v>0</v>
      </c>
      <c r="H13" s="167">
        <f t="shared" ref="H13:H24" si="1">G13*D13</f>
        <v>0</v>
      </c>
      <c r="I13" s="140">
        <v>0</v>
      </c>
      <c r="J13" s="168">
        <f t="shared" ref="J13:J24" si="2">I13*D13</f>
        <v>0</v>
      </c>
      <c r="K13" s="169">
        <f t="shared" ref="K13:K24" si="3">F13+H13+J13</f>
        <v>0</v>
      </c>
      <c r="L13" s="170"/>
    </row>
    <row r="14" spans="1:12" s="171" customFormat="1" x14ac:dyDescent="0.25">
      <c r="A14" s="164">
        <v>2</v>
      </c>
      <c r="B14" s="165" t="s">
        <v>105</v>
      </c>
      <c r="C14" s="166" t="s">
        <v>14</v>
      </c>
      <c r="D14" s="164">
        <v>4</v>
      </c>
      <c r="E14" s="140">
        <v>0</v>
      </c>
      <c r="F14" s="167">
        <f t="shared" si="0"/>
        <v>0</v>
      </c>
      <c r="G14" s="140">
        <v>0</v>
      </c>
      <c r="H14" s="167">
        <f t="shared" si="1"/>
        <v>0</v>
      </c>
      <c r="I14" s="140">
        <v>0</v>
      </c>
      <c r="J14" s="168">
        <f t="shared" si="2"/>
        <v>0</v>
      </c>
      <c r="K14" s="169">
        <f t="shared" si="3"/>
        <v>0</v>
      </c>
      <c r="L14" s="170"/>
    </row>
    <row r="15" spans="1:12" s="1" customFormat="1" x14ac:dyDescent="0.25">
      <c r="A15" s="164">
        <v>3</v>
      </c>
      <c r="B15" s="202" t="s">
        <v>183</v>
      </c>
      <c r="C15" s="202" t="s">
        <v>14</v>
      </c>
      <c r="D15" s="203">
        <v>4</v>
      </c>
      <c r="E15" s="127">
        <v>0</v>
      </c>
      <c r="F15" s="204">
        <f t="shared" si="0"/>
        <v>0</v>
      </c>
      <c r="G15" s="127">
        <v>0</v>
      </c>
      <c r="H15" s="204">
        <f t="shared" si="1"/>
        <v>0</v>
      </c>
      <c r="I15" s="127">
        <v>0</v>
      </c>
      <c r="J15" s="205">
        <f t="shared" si="2"/>
        <v>0</v>
      </c>
      <c r="K15" s="206">
        <f t="shared" si="3"/>
        <v>0</v>
      </c>
      <c r="L15" s="53"/>
    </row>
    <row r="16" spans="1:12" s="171" customFormat="1" x14ac:dyDescent="0.25">
      <c r="A16" s="164">
        <v>4</v>
      </c>
      <c r="B16" s="165" t="s">
        <v>184</v>
      </c>
      <c r="C16" s="166" t="s">
        <v>14</v>
      </c>
      <c r="D16" s="164">
        <v>1</v>
      </c>
      <c r="E16" s="140">
        <v>0</v>
      </c>
      <c r="F16" s="167">
        <f t="shared" si="0"/>
        <v>0</v>
      </c>
      <c r="G16" s="140">
        <v>0</v>
      </c>
      <c r="H16" s="167">
        <f t="shared" si="1"/>
        <v>0</v>
      </c>
      <c r="I16" s="140">
        <v>0</v>
      </c>
      <c r="J16" s="168">
        <f t="shared" si="2"/>
        <v>0</v>
      </c>
      <c r="K16" s="169">
        <f t="shared" si="3"/>
        <v>0</v>
      </c>
      <c r="L16" s="170"/>
    </row>
    <row r="17" spans="1:12" s="171" customFormat="1" x14ac:dyDescent="0.25">
      <c r="A17" s="164">
        <v>5</v>
      </c>
      <c r="B17" s="165" t="s">
        <v>151</v>
      </c>
      <c r="C17" s="166" t="s">
        <v>14</v>
      </c>
      <c r="D17" s="164">
        <v>4</v>
      </c>
      <c r="E17" s="140">
        <v>0</v>
      </c>
      <c r="F17" s="167">
        <f t="shared" si="0"/>
        <v>0</v>
      </c>
      <c r="G17" s="140">
        <v>0</v>
      </c>
      <c r="H17" s="167">
        <f t="shared" si="1"/>
        <v>0</v>
      </c>
      <c r="I17" s="140">
        <v>0</v>
      </c>
      <c r="J17" s="168">
        <f t="shared" si="2"/>
        <v>0</v>
      </c>
      <c r="K17" s="169">
        <f t="shared" si="3"/>
        <v>0</v>
      </c>
      <c r="L17" s="170"/>
    </row>
    <row r="18" spans="1:12" s="171" customFormat="1" x14ac:dyDescent="0.25">
      <c r="A18" s="164">
        <v>6</v>
      </c>
      <c r="B18" s="165" t="s">
        <v>152</v>
      </c>
      <c r="C18" s="166" t="s">
        <v>14</v>
      </c>
      <c r="D18" s="164">
        <v>4</v>
      </c>
      <c r="E18" s="140">
        <v>0</v>
      </c>
      <c r="F18" s="167">
        <f t="shared" si="0"/>
        <v>0</v>
      </c>
      <c r="G18" s="140">
        <v>0</v>
      </c>
      <c r="H18" s="167">
        <f t="shared" si="1"/>
        <v>0</v>
      </c>
      <c r="I18" s="140">
        <v>0</v>
      </c>
      <c r="J18" s="168">
        <f t="shared" si="2"/>
        <v>0</v>
      </c>
      <c r="K18" s="169">
        <f t="shared" si="3"/>
        <v>0</v>
      </c>
      <c r="L18" s="170"/>
    </row>
    <row r="19" spans="1:12" s="171" customFormat="1" x14ac:dyDescent="0.25">
      <c r="A19" s="164">
        <v>7</v>
      </c>
      <c r="B19" s="166" t="s">
        <v>107</v>
      </c>
      <c r="C19" s="166" t="s">
        <v>14</v>
      </c>
      <c r="D19" s="164">
        <v>4</v>
      </c>
      <c r="E19" s="140">
        <v>0</v>
      </c>
      <c r="F19" s="167">
        <f t="shared" si="0"/>
        <v>0</v>
      </c>
      <c r="G19" s="140">
        <v>0</v>
      </c>
      <c r="H19" s="167">
        <f t="shared" si="1"/>
        <v>0</v>
      </c>
      <c r="I19" s="140">
        <v>0</v>
      </c>
      <c r="J19" s="168">
        <f t="shared" si="2"/>
        <v>0</v>
      </c>
      <c r="K19" s="169">
        <f t="shared" si="3"/>
        <v>0</v>
      </c>
    </row>
    <row r="20" spans="1:12" s="170" customFormat="1" ht="12.75" x14ac:dyDescent="0.25">
      <c r="A20" s="164">
        <v>8</v>
      </c>
      <c r="B20" s="165" t="s">
        <v>153</v>
      </c>
      <c r="C20" s="166" t="s">
        <v>23</v>
      </c>
      <c r="D20" s="164">
        <v>30</v>
      </c>
      <c r="E20" s="140">
        <v>0</v>
      </c>
      <c r="F20" s="167">
        <f t="shared" si="0"/>
        <v>0</v>
      </c>
      <c r="G20" s="140">
        <v>0</v>
      </c>
      <c r="H20" s="167">
        <f t="shared" si="1"/>
        <v>0</v>
      </c>
      <c r="I20" s="140">
        <v>0</v>
      </c>
      <c r="J20" s="168">
        <f t="shared" si="2"/>
        <v>0</v>
      </c>
      <c r="K20" s="169">
        <f t="shared" si="3"/>
        <v>0</v>
      </c>
    </row>
    <row r="21" spans="1:12" s="170" customFormat="1" ht="12.75" x14ac:dyDescent="0.25">
      <c r="A21" s="164">
        <v>9</v>
      </c>
      <c r="B21" s="165" t="s">
        <v>154</v>
      </c>
      <c r="C21" s="166" t="s">
        <v>23</v>
      </c>
      <c r="D21" s="164">
        <v>38</v>
      </c>
      <c r="E21" s="140">
        <v>0</v>
      </c>
      <c r="F21" s="167">
        <f t="shared" si="0"/>
        <v>0</v>
      </c>
      <c r="G21" s="140">
        <v>0</v>
      </c>
      <c r="H21" s="167">
        <f t="shared" si="1"/>
        <v>0</v>
      </c>
      <c r="I21" s="140">
        <v>0</v>
      </c>
      <c r="J21" s="168">
        <f t="shared" si="2"/>
        <v>0</v>
      </c>
      <c r="K21" s="169">
        <f t="shared" si="3"/>
        <v>0</v>
      </c>
    </row>
    <row r="22" spans="1:12" s="170" customFormat="1" ht="12.75" x14ac:dyDescent="0.25">
      <c r="A22" s="164">
        <v>10</v>
      </c>
      <c r="B22" s="165" t="s">
        <v>130</v>
      </c>
      <c r="C22" s="166" t="s">
        <v>75</v>
      </c>
      <c r="D22" s="164">
        <v>1</v>
      </c>
      <c r="E22" s="140">
        <v>0</v>
      </c>
      <c r="F22" s="167">
        <f t="shared" si="0"/>
        <v>0</v>
      </c>
      <c r="G22" s="140">
        <v>0</v>
      </c>
      <c r="H22" s="167">
        <f t="shared" si="1"/>
        <v>0</v>
      </c>
      <c r="I22" s="140">
        <v>0</v>
      </c>
      <c r="J22" s="168">
        <f t="shared" si="2"/>
        <v>0</v>
      </c>
      <c r="K22" s="169">
        <f t="shared" si="3"/>
        <v>0</v>
      </c>
    </row>
    <row r="23" spans="1:12" s="170" customFormat="1" ht="12.75" x14ac:dyDescent="0.25">
      <c r="A23" s="164">
        <v>11</v>
      </c>
      <c r="B23" s="165" t="s">
        <v>155</v>
      </c>
      <c r="C23" s="166" t="s">
        <v>75</v>
      </c>
      <c r="D23" s="164">
        <v>1</v>
      </c>
      <c r="E23" s="140">
        <v>0</v>
      </c>
      <c r="F23" s="167">
        <f t="shared" si="0"/>
        <v>0</v>
      </c>
      <c r="G23" s="140">
        <v>0</v>
      </c>
      <c r="H23" s="167">
        <f t="shared" si="1"/>
        <v>0</v>
      </c>
      <c r="I23" s="140">
        <v>0</v>
      </c>
      <c r="J23" s="168">
        <f t="shared" si="2"/>
        <v>0</v>
      </c>
      <c r="K23" s="169">
        <f t="shared" si="3"/>
        <v>0</v>
      </c>
    </row>
    <row r="24" spans="1:12" s="170" customFormat="1" ht="38.25" x14ac:dyDescent="0.25">
      <c r="A24" s="164">
        <v>12</v>
      </c>
      <c r="B24" s="165" t="s">
        <v>77</v>
      </c>
      <c r="C24" s="166" t="s">
        <v>75</v>
      </c>
      <c r="D24" s="164">
        <v>1</v>
      </c>
      <c r="E24" s="140">
        <v>0</v>
      </c>
      <c r="F24" s="167">
        <f t="shared" si="0"/>
        <v>0</v>
      </c>
      <c r="G24" s="140">
        <v>0</v>
      </c>
      <c r="H24" s="167">
        <f t="shared" si="1"/>
        <v>0</v>
      </c>
      <c r="I24" s="140">
        <v>0</v>
      </c>
      <c r="J24" s="168">
        <f t="shared" si="2"/>
        <v>0</v>
      </c>
      <c r="K24" s="169">
        <f t="shared" si="3"/>
        <v>0</v>
      </c>
    </row>
    <row r="25" spans="1:12" s="1" customFormat="1" ht="12.75" x14ac:dyDescent="0.25">
      <c r="A25" s="56"/>
      <c r="B25" s="121" t="s">
        <v>55</v>
      </c>
      <c r="C25" s="56"/>
      <c r="D25" s="48"/>
      <c r="E25" s="48"/>
      <c r="F25" s="48">
        <f>SUM(F12:F24)</f>
        <v>0</v>
      </c>
      <c r="G25" s="48"/>
      <c r="H25" s="48">
        <f>SUM(H12:H24)</f>
        <v>0</v>
      </c>
      <c r="I25" s="48"/>
      <c r="J25" s="48">
        <f>SUM(J12:J24)</f>
        <v>0</v>
      </c>
      <c r="K25" s="9">
        <f t="shared" ref="K25" si="4">F25+H25+J25</f>
        <v>0</v>
      </c>
      <c r="L25" s="24"/>
    </row>
    <row r="26" spans="1:12" s="1" customFormat="1" ht="12.75" x14ac:dyDescent="0.25">
      <c r="A26" s="56"/>
      <c r="B26" s="122" t="s">
        <v>68</v>
      </c>
      <c r="C26" s="56"/>
      <c r="D26" s="123">
        <v>0</v>
      </c>
      <c r="E26" s="48"/>
      <c r="F26" s="48"/>
      <c r="G26" s="48"/>
      <c r="H26" s="48"/>
      <c r="I26" s="48"/>
      <c r="J26" s="48"/>
      <c r="K26" s="48">
        <f>K25*D26</f>
        <v>0</v>
      </c>
      <c r="L26" s="24"/>
    </row>
    <row r="27" spans="1:12" s="1" customFormat="1" ht="12.75" x14ac:dyDescent="0.25">
      <c r="A27" s="56"/>
      <c r="B27" s="122" t="s">
        <v>57</v>
      </c>
      <c r="C27" s="56"/>
      <c r="D27" s="56"/>
      <c r="E27" s="48"/>
      <c r="F27" s="48"/>
      <c r="G27" s="48"/>
      <c r="H27" s="48"/>
      <c r="I27" s="48"/>
      <c r="J27" s="48"/>
      <c r="K27" s="9">
        <f>SUM(K25:K26)</f>
        <v>0</v>
      </c>
      <c r="L27" s="24"/>
    </row>
    <row r="28" spans="1:12" s="1" customFormat="1" ht="12.75" x14ac:dyDescent="0.25">
      <c r="A28" s="56"/>
      <c r="B28" s="122" t="s">
        <v>69</v>
      </c>
      <c r="C28" s="56"/>
      <c r="D28" s="123">
        <v>0</v>
      </c>
      <c r="E28" s="48"/>
      <c r="F28" s="48"/>
      <c r="G28" s="48"/>
      <c r="H28" s="48"/>
      <c r="I28" s="48"/>
      <c r="J28" s="48"/>
      <c r="K28" s="48">
        <f>K27*D28</f>
        <v>0</v>
      </c>
      <c r="L28" s="24"/>
    </row>
    <row r="29" spans="1:12" s="1" customFormat="1" ht="12.75" x14ac:dyDescent="0.25">
      <c r="A29" s="56"/>
      <c r="B29" s="121" t="s">
        <v>51</v>
      </c>
      <c r="C29" s="56"/>
      <c r="D29" s="56"/>
      <c r="E29" s="48"/>
      <c r="F29" s="48"/>
      <c r="G29" s="48"/>
      <c r="H29" s="48"/>
      <c r="I29" s="48"/>
      <c r="J29" s="48"/>
      <c r="K29" s="9">
        <f>K27+K28</f>
        <v>0</v>
      </c>
      <c r="L29" s="24"/>
    </row>
    <row r="30" spans="1:12" s="1" customFormat="1" ht="12.75" x14ac:dyDescent="0.25">
      <c r="A30" s="99"/>
      <c r="B30" s="121" t="s">
        <v>59</v>
      </c>
      <c r="C30" s="56"/>
      <c r="D30" s="66">
        <v>0.18</v>
      </c>
      <c r="E30" s="48"/>
      <c r="F30" s="48"/>
      <c r="G30" s="48"/>
      <c r="H30" s="48"/>
      <c r="I30" s="48"/>
      <c r="J30" s="48"/>
      <c r="K30" s="48">
        <f>K29*D30</f>
        <v>0</v>
      </c>
      <c r="L30" s="24"/>
    </row>
    <row r="31" spans="1:12" s="1" customFormat="1" ht="12.75" x14ac:dyDescent="0.25">
      <c r="A31" s="101"/>
      <c r="B31" s="102" t="s">
        <v>70</v>
      </c>
      <c r="C31" s="42"/>
      <c r="D31" s="42"/>
      <c r="E31" s="71"/>
      <c r="F31" s="71"/>
      <c r="G31" s="71"/>
      <c r="H31" s="71"/>
      <c r="I31" s="71"/>
      <c r="J31" s="71"/>
      <c r="K31" s="72">
        <f>SUM(K29:K30)</f>
        <v>0</v>
      </c>
      <c r="L31" s="24"/>
    </row>
    <row r="32" spans="1:12" x14ac:dyDescent="0.25">
      <c r="L32" s="24"/>
    </row>
    <row r="33" spans="12:12" x14ac:dyDescent="0.25">
      <c r="L33" s="24"/>
    </row>
    <row r="34" spans="12:12" x14ac:dyDescent="0.25">
      <c r="L34" s="24"/>
    </row>
  </sheetData>
  <mergeCells count="6">
    <mergeCell ref="A4:B4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8" zoomScaleNormal="98" workbookViewId="0">
      <selection activeCell="H33" sqref="H33"/>
    </sheetView>
  </sheetViews>
  <sheetFormatPr defaultRowHeight="15" x14ac:dyDescent="0.25"/>
  <cols>
    <col min="1" max="1" width="3" style="124" bestFit="1" customWidth="1"/>
    <col min="2" max="2" width="58.140625" style="124" customWidth="1"/>
    <col min="3" max="3" width="11.140625" style="124" bestFit="1" customWidth="1"/>
    <col min="4" max="4" width="7" style="124" bestFit="1" customWidth="1"/>
    <col min="5" max="5" width="12.28515625" style="124" customWidth="1"/>
    <col min="6" max="6" width="9.42578125" style="124" customWidth="1"/>
    <col min="7" max="7" width="11.7109375" style="124" customWidth="1"/>
    <col min="8" max="8" width="5.42578125" style="124" bestFit="1" customWidth="1"/>
    <col min="9" max="9" width="11.140625" style="124" customWidth="1"/>
    <col min="10" max="10" width="11" style="124" customWidth="1"/>
    <col min="11" max="11" width="8.85546875" style="124" bestFit="1" customWidth="1"/>
    <col min="12" max="12" width="25.85546875" style="53" customWidth="1"/>
    <col min="13" max="16384" width="9.140625" style="124"/>
  </cols>
  <sheetData>
    <row r="1" spans="1:14" s="85" customFormat="1" ht="15.75" x14ac:dyDescent="0.3">
      <c r="A1" s="125"/>
      <c r="B1" s="81" t="s">
        <v>159</v>
      </c>
      <c r="C1" s="80"/>
      <c r="D1" s="80"/>
      <c r="E1" s="82"/>
      <c r="F1" s="80"/>
      <c r="G1" s="80"/>
      <c r="H1" s="83"/>
      <c r="I1" s="83"/>
      <c r="J1" s="84"/>
      <c r="K1" s="84"/>
    </row>
    <row r="2" spans="1:14" s="85" customFormat="1" ht="15.75" x14ac:dyDescent="0.3">
      <c r="A2" s="125"/>
      <c r="B2" s="26" t="s">
        <v>239</v>
      </c>
      <c r="C2" s="226"/>
      <c r="D2" s="226"/>
      <c r="E2" s="226"/>
      <c r="F2" s="226"/>
      <c r="G2" s="80"/>
      <c r="H2" s="80"/>
      <c r="I2" s="80"/>
      <c r="J2" s="80"/>
      <c r="K2" s="80"/>
    </row>
    <row r="3" spans="1:14" s="85" customFormat="1" ht="15.75" x14ac:dyDescent="0.3">
      <c r="A3" s="125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4" s="85" customFormat="1" ht="15.75" x14ac:dyDescent="0.3">
      <c r="A4" s="125"/>
      <c r="B4" s="80" t="s">
        <v>84</v>
      </c>
      <c r="C4" s="80"/>
      <c r="D4" s="80"/>
      <c r="E4" s="82"/>
      <c r="F4" s="80"/>
      <c r="G4" s="80"/>
      <c r="H4" s="80"/>
      <c r="I4" s="83"/>
      <c r="J4" s="84"/>
      <c r="K4" s="84"/>
    </row>
    <row r="5" spans="1:14" s="85" customFormat="1" ht="15.75" x14ac:dyDescent="0.3">
      <c r="A5" s="125"/>
      <c r="B5" s="80" t="s">
        <v>22</v>
      </c>
      <c r="C5" s="251" t="s">
        <v>81</v>
      </c>
      <c r="D5" s="251"/>
      <c r="E5" s="251"/>
      <c r="F5" s="251"/>
      <c r="G5" s="80"/>
      <c r="H5" s="86">
        <f>K27</f>
        <v>0</v>
      </c>
      <c r="I5" s="83" t="s">
        <v>93</v>
      </c>
      <c r="J5" s="84"/>
      <c r="K5" s="84"/>
    </row>
    <row r="6" spans="1:14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4" s="1" customFormat="1" ht="12" customHeight="1" x14ac:dyDescent="0.25">
      <c r="A7" s="32"/>
      <c r="B7" s="33" t="s">
        <v>61</v>
      </c>
      <c r="C7" s="34"/>
      <c r="D7" s="35"/>
      <c r="E7" s="248" t="s">
        <v>62</v>
      </c>
      <c r="F7" s="249"/>
      <c r="G7" s="249"/>
      <c r="H7" s="249"/>
      <c r="I7" s="249"/>
      <c r="J7" s="250"/>
      <c r="K7" s="36" t="s">
        <v>51</v>
      </c>
      <c r="L7" s="24"/>
    </row>
    <row r="8" spans="1:14" s="117" customFormat="1" ht="48" customHeight="1" x14ac:dyDescent="0.25">
      <c r="A8" s="37" t="s">
        <v>0</v>
      </c>
      <c r="B8" s="38" t="s">
        <v>63</v>
      </c>
      <c r="C8" s="38" t="s">
        <v>64</v>
      </c>
      <c r="D8" s="38" t="s">
        <v>65</v>
      </c>
      <c r="E8" s="243" t="s">
        <v>92</v>
      </c>
      <c r="F8" s="244"/>
      <c r="G8" s="243" t="s">
        <v>85</v>
      </c>
      <c r="H8" s="244"/>
      <c r="I8" s="243" t="s">
        <v>86</v>
      </c>
      <c r="J8" s="244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66</v>
      </c>
      <c r="F9" s="42" t="s">
        <v>67</v>
      </c>
      <c r="G9" s="42" t="s">
        <v>66</v>
      </c>
      <c r="H9" s="42" t="s">
        <v>67</v>
      </c>
      <c r="I9" s="42" t="s">
        <v>66</v>
      </c>
      <c r="J9" s="42" t="s">
        <v>67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.75" x14ac:dyDescent="0.25">
      <c r="A11" s="46"/>
      <c r="B11" s="136" t="s">
        <v>132</v>
      </c>
      <c r="C11" s="118"/>
      <c r="D11" s="119"/>
      <c r="E11" s="50"/>
      <c r="F11" s="51"/>
      <c r="G11" s="50"/>
      <c r="H11" s="51"/>
      <c r="I11" s="50"/>
      <c r="J11" s="52"/>
      <c r="K11" s="89"/>
      <c r="N11" s="120"/>
    </row>
    <row r="12" spans="1:14" s="170" customFormat="1" ht="12.75" x14ac:dyDescent="0.25">
      <c r="A12" s="164">
        <v>1</v>
      </c>
      <c r="B12" s="175" t="s">
        <v>160</v>
      </c>
      <c r="C12" s="176" t="s">
        <v>34</v>
      </c>
      <c r="D12" s="176">
        <v>1</v>
      </c>
      <c r="E12" s="177">
        <v>0</v>
      </c>
      <c r="F12" s="167">
        <f t="shared" ref="F12" si="0">E12*D12</f>
        <v>0</v>
      </c>
      <c r="G12" s="140">
        <v>0</v>
      </c>
      <c r="H12" s="167">
        <f t="shared" ref="H12" si="1">G12*D12</f>
        <v>0</v>
      </c>
      <c r="I12" s="140">
        <v>0</v>
      </c>
      <c r="J12" s="168">
        <f t="shared" ref="J12" si="2">I12*D12</f>
        <v>0</v>
      </c>
      <c r="K12" s="169">
        <f t="shared" ref="K12" si="3">F12+H12+J12</f>
        <v>0</v>
      </c>
    </row>
    <row r="13" spans="1:14" s="170" customFormat="1" ht="12.75" x14ac:dyDescent="0.25">
      <c r="A13" s="164">
        <v>2</v>
      </c>
      <c r="B13" s="175" t="s">
        <v>161</v>
      </c>
      <c r="C13" s="176" t="s">
        <v>23</v>
      </c>
      <c r="D13" s="176">
        <v>20</v>
      </c>
      <c r="E13" s="177">
        <v>0</v>
      </c>
      <c r="F13" s="167">
        <f t="shared" ref="F13" si="4">E13*D13</f>
        <v>0</v>
      </c>
      <c r="G13" s="140">
        <v>0</v>
      </c>
      <c r="H13" s="167">
        <f t="shared" ref="H13" si="5">G13*D13</f>
        <v>0</v>
      </c>
      <c r="I13" s="140">
        <v>0</v>
      </c>
      <c r="J13" s="168">
        <f t="shared" ref="J13" si="6">I13*D13</f>
        <v>0</v>
      </c>
      <c r="K13" s="169">
        <f t="shared" ref="K13" si="7">F13+H13+J13</f>
        <v>0</v>
      </c>
    </row>
    <row r="14" spans="1:14" s="170" customFormat="1" ht="12.75" x14ac:dyDescent="0.25">
      <c r="A14" s="164">
        <v>3</v>
      </c>
      <c r="B14" s="175" t="s">
        <v>162</v>
      </c>
      <c r="C14" s="176" t="s">
        <v>23</v>
      </c>
      <c r="D14" s="176">
        <v>20</v>
      </c>
      <c r="E14" s="177">
        <v>0</v>
      </c>
      <c r="F14" s="167">
        <f t="shared" ref="F14" si="8">E14*D14</f>
        <v>0</v>
      </c>
      <c r="G14" s="140">
        <v>0</v>
      </c>
      <c r="H14" s="167">
        <f t="shared" ref="H14" si="9">G14*D14</f>
        <v>0</v>
      </c>
      <c r="I14" s="140">
        <v>0</v>
      </c>
      <c r="J14" s="168">
        <f t="shared" ref="J14" si="10">I14*D14</f>
        <v>0</v>
      </c>
      <c r="K14" s="169">
        <f t="shared" ref="K14" si="11">F14+H14+J14</f>
        <v>0</v>
      </c>
    </row>
    <row r="15" spans="1:14" s="170" customFormat="1" ht="12.75" x14ac:dyDescent="0.25">
      <c r="A15" s="164">
        <v>4</v>
      </c>
      <c r="B15" s="175" t="s">
        <v>163</v>
      </c>
      <c r="C15" s="176" t="s">
        <v>23</v>
      </c>
      <c r="D15" s="176">
        <v>30</v>
      </c>
      <c r="E15" s="177">
        <v>0</v>
      </c>
      <c r="F15" s="167">
        <f t="shared" ref="F15" si="12">E15*D15</f>
        <v>0</v>
      </c>
      <c r="G15" s="140">
        <v>0</v>
      </c>
      <c r="H15" s="167">
        <f t="shared" ref="H15" si="13">G15*D15</f>
        <v>0</v>
      </c>
      <c r="I15" s="140">
        <v>0</v>
      </c>
      <c r="J15" s="168">
        <f t="shared" ref="J15" si="14">I15*D15</f>
        <v>0</v>
      </c>
      <c r="K15" s="169">
        <f t="shared" ref="K15" si="15">F15+H15+J15</f>
        <v>0</v>
      </c>
    </row>
    <row r="16" spans="1:14" s="170" customFormat="1" ht="12.75" x14ac:dyDescent="0.25">
      <c r="A16" s="164">
        <v>5</v>
      </c>
      <c r="B16" s="175" t="s">
        <v>164</v>
      </c>
      <c r="C16" s="176" t="s">
        <v>23</v>
      </c>
      <c r="D16" s="176">
        <v>10</v>
      </c>
      <c r="E16" s="177">
        <v>0</v>
      </c>
      <c r="F16" s="167">
        <f t="shared" ref="F16" si="16">E16*D16</f>
        <v>0</v>
      </c>
      <c r="G16" s="140">
        <v>0</v>
      </c>
      <c r="H16" s="167">
        <f t="shared" ref="H16" si="17">G16*D16</f>
        <v>0</v>
      </c>
      <c r="I16" s="140">
        <v>0</v>
      </c>
      <c r="J16" s="168">
        <f t="shared" ref="J16" si="18">I16*D16</f>
        <v>0</v>
      </c>
      <c r="K16" s="169">
        <f t="shared" ref="K16" si="19">F16+H16+J16</f>
        <v>0</v>
      </c>
    </row>
    <row r="17" spans="1:18" s="178" customFormat="1" ht="12.75" x14ac:dyDescent="0.25">
      <c r="A17" s="164">
        <v>6</v>
      </c>
      <c r="B17" s="166" t="s">
        <v>106</v>
      </c>
      <c r="C17" s="166" t="s">
        <v>14</v>
      </c>
      <c r="D17" s="164">
        <v>14</v>
      </c>
      <c r="E17" s="140">
        <v>0</v>
      </c>
      <c r="F17" s="167">
        <f t="shared" ref="F17" si="20">E17*D17</f>
        <v>0</v>
      </c>
      <c r="G17" s="140">
        <v>0</v>
      </c>
      <c r="H17" s="167">
        <f t="shared" ref="H17" si="21">G17*D17</f>
        <v>0</v>
      </c>
      <c r="I17" s="140">
        <v>0</v>
      </c>
      <c r="J17" s="168">
        <f t="shared" ref="J17" si="22">I17*D17</f>
        <v>0</v>
      </c>
      <c r="K17" s="169">
        <f t="shared" ref="K17" si="23">F17+H17+J17</f>
        <v>0</v>
      </c>
    </row>
    <row r="18" spans="1:18" s="178" customFormat="1" ht="12.75" x14ac:dyDescent="0.25">
      <c r="A18" s="164">
        <v>7</v>
      </c>
      <c r="B18" s="166" t="s">
        <v>241</v>
      </c>
      <c r="C18" s="224" t="s">
        <v>14</v>
      </c>
      <c r="D18" s="225">
        <v>1</v>
      </c>
      <c r="E18" s="140">
        <v>0</v>
      </c>
      <c r="F18" s="167">
        <f t="shared" ref="F18" si="24">E18*D18</f>
        <v>0</v>
      </c>
      <c r="G18" s="140">
        <v>0</v>
      </c>
      <c r="H18" s="167">
        <f t="shared" ref="H18" si="25">G18*D18</f>
        <v>0</v>
      </c>
      <c r="I18" s="140">
        <v>0</v>
      </c>
      <c r="J18" s="168">
        <f t="shared" ref="J18" si="26">I18*D18</f>
        <v>0</v>
      </c>
      <c r="K18" s="169">
        <f t="shared" ref="K18" si="27">F18+H18+J18</f>
        <v>0</v>
      </c>
    </row>
    <row r="19" spans="1:18" s="170" customFormat="1" ht="12.75" x14ac:dyDescent="0.25">
      <c r="A19" s="164">
        <v>8</v>
      </c>
      <c r="B19" s="165" t="s">
        <v>130</v>
      </c>
      <c r="C19" s="166" t="s">
        <v>75</v>
      </c>
      <c r="D19" s="164">
        <v>1</v>
      </c>
      <c r="E19" s="140">
        <v>0</v>
      </c>
      <c r="F19" s="167">
        <f t="shared" ref="F19" si="28">E19*D19</f>
        <v>0</v>
      </c>
      <c r="G19" s="140">
        <v>0</v>
      </c>
      <c r="H19" s="167">
        <f t="shared" ref="H19" si="29">G19*D19</f>
        <v>0</v>
      </c>
      <c r="I19" s="140">
        <v>0</v>
      </c>
      <c r="J19" s="168">
        <f t="shared" ref="J19" si="30">I19*D19</f>
        <v>0</v>
      </c>
      <c r="K19" s="169">
        <f t="shared" ref="K19" si="31">F19+H19+J19</f>
        <v>0</v>
      </c>
    </row>
    <row r="20" spans="1:18" s="170" customFormat="1" ht="38.25" x14ac:dyDescent="0.25">
      <c r="A20" s="164">
        <v>9</v>
      </c>
      <c r="B20" s="165" t="s">
        <v>77</v>
      </c>
      <c r="C20" s="166" t="s">
        <v>34</v>
      </c>
      <c r="D20" s="164">
        <v>1</v>
      </c>
      <c r="E20" s="140">
        <v>0</v>
      </c>
      <c r="F20" s="167">
        <f t="shared" ref="F20" si="32">E20*D20</f>
        <v>0</v>
      </c>
      <c r="G20" s="140">
        <v>0</v>
      </c>
      <c r="H20" s="167">
        <f t="shared" ref="H20" si="33">G20*D20</f>
        <v>0</v>
      </c>
      <c r="I20" s="140">
        <v>0</v>
      </c>
      <c r="J20" s="168">
        <f t="shared" ref="J20" si="34">I20*D20</f>
        <v>0</v>
      </c>
      <c r="K20" s="169">
        <f t="shared" ref="K20" si="35">F20+H20+J20</f>
        <v>0</v>
      </c>
      <c r="N20" s="172"/>
      <c r="O20" s="172"/>
      <c r="P20" s="172"/>
      <c r="Q20" s="173"/>
      <c r="R20" s="174"/>
    </row>
    <row r="21" spans="1:18" s="1" customFormat="1" ht="12.75" x14ac:dyDescent="0.25">
      <c r="A21" s="56"/>
      <c r="B21" s="121" t="s">
        <v>55</v>
      </c>
      <c r="C21" s="56"/>
      <c r="D21" s="48"/>
      <c r="E21" s="48"/>
      <c r="F21" s="48">
        <f>SUM(F11:F20)</f>
        <v>0</v>
      </c>
      <c r="G21" s="48"/>
      <c r="H21" s="48">
        <f>SUM(H11:H20)</f>
        <v>0</v>
      </c>
      <c r="I21" s="48"/>
      <c r="J21" s="48">
        <f>SUM(J12:J20)</f>
        <v>0</v>
      </c>
      <c r="K21" s="9">
        <f t="shared" ref="K21" si="36">F21+H21+J21</f>
        <v>0</v>
      </c>
      <c r="L21" s="24"/>
    </row>
    <row r="22" spans="1:18" s="1" customFormat="1" ht="12.75" x14ac:dyDescent="0.25">
      <c r="A22" s="56"/>
      <c r="B22" s="122" t="s">
        <v>68</v>
      </c>
      <c r="C22" s="56"/>
      <c r="D22" s="123">
        <v>0</v>
      </c>
      <c r="E22" s="48"/>
      <c r="F22" s="48"/>
      <c r="G22" s="48"/>
      <c r="H22" s="48"/>
      <c r="I22" s="48"/>
      <c r="J22" s="48"/>
      <c r="K22" s="48">
        <f>K21*D22</f>
        <v>0</v>
      </c>
      <c r="L22" s="24"/>
    </row>
    <row r="23" spans="1:18" s="1" customFormat="1" ht="12.75" x14ac:dyDescent="0.25">
      <c r="A23" s="56"/>
      <c r="B23" s="122" t="s">
        <v>57</v>
      </c>
      <c r="C23" s="56"/>
      <c r="D23" s="56"/>
      <c r="E23" s="48"/>
      <c r="F23" s="48"/>
      <c r="G23" s="48"/>
      <c r="H23" s="48"/>
      <c r="I23" s="48"/>
      <c r="J23" s="48"/>
      <c r="K23" s="9">
        <f>SUM(K21:K22)</f>
        <v>0</v>
      </c>
      <c r="L23" s="24"/>
    </row>
    <row r="24" spans="1:18" s="1" customFormat="1" ht="12.75" x14ac:dyDescent="0.25">
      <c r="A24" s="56"/>
      <c r="B24" s="122" t="s">
        <v>69</v>
      </c>
      <c r="C24" s="56"/>
      <c r="D24" s="123">
        <v>0</v>
      </c>
      <c r="E24" s="48"/>
      <c r="F24" s="48"/>
      <c r="G24" s="48"/>
      <c r="H24" s="48"/>
      <c r="I24" s="48"/>
      <c r="J24" s="48"/>
      <c r="K24" s="48">
        <f>K23*D24</f>
        <v>0</v>
      </c>
      <c r="L24" s="24"/>
    </row>
    <row r="25" spans="1:18" s="1" customFormat="1" ht="12.75" x14ac:dyDescent="0.25">
      <c r="A25" s="56"/>
      <c r="B25" s="121" t="s">
        <v>51</v>
      </c>
      <c r="C25" s="56"/>
      <c r="D25" s="56"/>
      <c r="E25" s="48"/>
      <c r="F25" s="48"/>
      <c r="G25" s="48"/>
      <c r="H25" s="48"/>
      <c r="I25" s="48"/>
      <c r="J25" s="48"/>
      <c r="K25" s="9">
        <f>K23+K24</f>
        <v>0</v>
      </c>
      <c r="L25" s="24"/>
    </row>
    <row r="26" spans="1:18" s="1" customFormat="1" ht="12.75" x14ac:dyDescent="0.25">
      <c r="A26" s="99"/>
      <c r="B26" s="121" t="s">
        <v>59</v>
      </c>
      <c r="C26" s="56"/>
      <c r="D26" s="66">
        <v>0.18</v>
      </c>
      <c r="E26" s="48"/>
      <c r="F26" s="48"/>
      <c r="G26" s="48"/>
      <c r="H26" s="48"/>
      <c r="I26" s="48"/>
      <c r="J26" s="48"/>
      <c r="K26" s="48">
        <f>K25*D26</f>
        <v>0</v>
      </c>
      <c r="L26" s="24"/>
    </row>
    <row r="27" spans="1:18" s="1" customFormat="1" ht="12.75" x14ac:dyDescent="0.25">
      <c r="A27" s="101"/>
      <c r="B27" s="102" t="s">
        <v>70</v>
      </c>
      <c r="C27" s="42"/>
      <c r="D27" s="42"/>
      <c r="E27" s="71"/>
      <c r="F27" s="71"/>
      <c r="G27" s="71"/>
      <c r="H27" s="71"/>
      <c r="I27" s="71"/>
      <c r="J27" s="71"/>
      <c r="K27" s="72">
        <f>SUM(K25:K26)</f>
        <v>0</v>
      </c>
      <c r="L27" s="24"/>
    </row>
  </sheetData>
  <mergeCells count="5"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2024-11-19T06:49:29Z</dcterms:modified>
</cp:coreProperties>
</file>